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E Sample\"/>
    </mc:Choice>
  </mc:AlternateContent>
  <bookViews>
    <workbookView xWindow="0" yWindow="0" windowWidth="19200" windowHeight="11595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T45" i="9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<sst xmlns="http://schemas.openxmlformats.org/spreadsheetml/2006/main" count="74" uniqueCount="26">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</sst>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0.40450975907322179</c:v>
                </c:pt>
                <c:pt idx="1">
                  <c:v>0.45282840312723432</c:v>
                </c:pt>
                <c:pt idx="2">
                  <c:v>0.48517427008464714</c:v>
                </c:pt>
                <c:pt idx="3">
                  <c:v>0.47337529109245879</c:v>
                </c:pt>
                <c:pt idx="4">
                  <c:v>0.40210629503714673</c:v>
                </c:pt>
                <c:pt idx="5">
                  <c:v>0.49023891165269734</c:v>
                </c:pt>
                <c:pt idx="6">
                  <c:v>0.57524574448336641</c:v>
                </c:pt>
                <c:pt idx="7">
                  <c:v>0.55560408360201818</c:v>
                </c:pt>
                <c:pt idx="8">
                  <c:v>0.43789442527190908</c:v>
                </c:pt>
                <c:pt idx="9">
                  <c:v>0.41084839858179356</c:v>
                </c:pt>
                <c:pt idx="10">
                  <c:v>0.41498772812940082</c:v>
                </c:pt>
                <c:pt idx="11">
                  <c:v>0.42352839184875429</c:v>
                </c:pt>
                <c:pt idx="12">
                  <c:v>0.44299395461882241</c:v>
                </c:pt>
                <c:pt idx="13">
                  <c:v>0.44363577202216209</c:v>
                </c:pt>
                <c:pt idx="14">
                  <c:v>0.55561130935050318</c:v>
                </c:pt>
                <c:pt idx="15">
                  <c:v>0.50489019661586365</c:v>
                </c:pt>
                <c:pt idx="16">
                  <c:v>0.56289972206994432</c:v>
                </c:pt>
                <c:pt idx="17">
                  <c:v>0.52505558468283919</c:v>
                </c:pt>
                <c:pt idx="18">
                  <c:v>0.67514852142773996</c:v>
                </c:pt>
                <c:pt idx="19">
                  <c:v>0.60854217456691384</c:v>
                </c:pt>
                <c:pt idx="20">
                  <c:v>0.53313991246327308</c:v>
                </c:pt>
                <c:pt idx="21">
                  <c:v>0.58532702597417496</c:v>
                </c:pt>
                <c:pt idx="22">
                  <c:v>0.59345208731233767</c:v>
                </c:pt>
                <c:pt idx="23">
                  <c:v>0.76831543936436963</c:v>
                </c:pt>
                <c:pt idx="24">
                  <c:v>0.55313281067129572</c:v>
                </c:pt>
                <c:pt idx="25">
                  <c:v>0.58073176914964109</c:v>
                </c:pt>
                <c:pt idx="26">
                  <c:v>0.55801084999060557</c:v>
                </c:pt>
                <c:pt idx="27">
                  <c:v>0.54710401869223668</c:v>
                </c:pt>
                <c:pt idx="28">
                  <c:v>0.64567230121127339</c:v>
                </c:pt>
                <c:pt idx="29">
                  <c:v>0.57822377271850989</c:v>
                </c:pt>
                <c:pt idx="30">
                  <c:v>0.58347464901883461</c:v>
                </c:pt>
                <c:pt idx="31">
                  <c:v>0.62092491486452739</c:v>
                </c:pt>
                <c:pt idx="32">
                  <c:v>0.56939666024904145</c:v>
                </c:pt>
                <c:pt idx="33">
                  <c:v>0.478246114226477</c:v>
                </c:pt>
                <c:pt idx="34">
                  <c:v>0.49019815675334155</c:v>
                </c:pt>
                <c:pt idx="35">
                  <c:v>0.5582316142994177</c:v>
                </c:pt>
                <c:pt idx="36">
                  <c:v>0.49585267682912304</c:v>
                </c:pt>
                <c:pt idx="37">
                  <c:v>0.61397980372989369</c:v>
                </c:pt>
                <c:pt idx="38">
                  <c:v>0.65083447891390134</c:v>
                </c:pt>
                <c:pt idx="39">
                  <c:v>0.66699324335832466</c:v>
                </c:pt>
                <c:pt idx="40">
                  <c:v>0.47920561414159452</c:v>
                </c:pt>
                <c:pt idx="41">
                  <c:v>0.51978166152568217</c:v>
                </c:pt>
                <c:pt idx="42">
                  <c:v>0.66807556166244275</c:v>
                </c:pt>
                <c:pt idx="43">
                  <c:v>0.67330081215027537</c:v>
                </c:pt>
                <c:pt idx="44">
                  <c:v>0.61247899047730725</c:v>
                </c:pt>
                <c:pt idx="45">
                  <c:v>0.61080378446226913</c:v>
                </c:pt>
                <c:pt idx="46">
                  <c:v>0.72713547626776442</c:v>
                </c:pt>
                <c:pt idx="47">
                  <c:v>0.71684380356051269</c:v>
                </c:pt>
                <c:pt idx="48">
                  <c:v>0.6878347520429956</c:v>
                </c:pt>
                <c:pt idx="49">
                  <c:v>0.60801051388590999</c:v>
                </c:pt>
                <c:pt idx="50">
                  <c:v>0.63613063889945454</c:v>
                </c:pt>
                <c:pt idx="51">
                  <c:v>0.59830715013350877</c:v>
                </c:pt>
                <c:pt idx="52">
                  <c:v>0.63691690605483975</c:v>
                </c:pt>
                <c:pt idx="53">
                  <c:v>0.51853907078705808</c:v>
                </c:pt>
                <c:pt idx="54">
                  <c:v>0.59226350597573163</c:v>
                </c:pt>
                <c:pt idx="55">
                  <c:v>0.49010601509658946</c:v>
                </c:pt>
                <c:pt idx="56">
                  <c:v>0.56188147074115091</c:v>
                </c:pt>
                <c:pt idx="57">
                  <c:v>0.44771636758199035</c:v>
                </c:pt>
                <c:pt idx="58">
                  <c:v>0.39036018960961877</c:v>
                </c:pt>
                <c:pt idx="59">
                  <c:v>0.49026513314459558</c:v>
                </c:pt>
                <c:pt idx="60">
                  <c:v>0.42660352687839098</c:v>
                </c:pt>
                <c:pt idx="61">
                  <c:v>0.62898983799564667</c:v>
                </c:pt>
                <c:pt idx="62">
                  <c:v>0.62067927134706624</c:v>
                </c:pt>
                <c:pt idx="63">
                  <c:v>0.6173201827804885</c:v>
                </c:pt>
                <c:pt idx="64">
                  <c:v>0.53085199405322736</c:v>
                </c:pt>
                <c:pt idx="65">
                  <c:v>0.65756128780158762</c:v>
                </c:pt>
                <c:pt idx="66">
                  <c:v>0.70615946562543896</c:v>
                </c:pt>
                <c:pt idx="67">
                  <c:v>0.63296454732537155</c:v>
                </c:pt>
                <c:pt idx="68">
                  <c:v>0.68295552112980051</c:v>
                </c:pt>
                <c:pt idx="69">
                  <c:v>0.59542729171807984</c:v>
                </c:pt>
                <c:pt idx="70">
                  <c:v>0.69878822180421551</c:v>
                </c:pt>
                <c:pt idx="71">
                  <c:v>0.65763227494494247</c:v>
                </c:pt>
                <c:pt idx="72">
                  <c:v>0.78614033936785033</c:v>
                </c:pt>
                <c:pt idx="73">
                  <c:v>0.72365269615622607</c:v>
                </c:pt>
                <c:pt idx="74">
                  <c:v>0.63324476355350046</c:v>
                </c:pt>
                <c:pt idx="75">
                  <c:v>0.6089512738820162</c:v>
                </c:pt>
                <c:pt idx="76">
                  <c:v>0.68270597051902149</c:v>
                </c:pt>
                <c:pt idx="77">
                  <c:v>0.62226447863238976</c:v>
                </c:pt>
                <c:pt idx="78">
                  <c:v>0.53467044250442763</c:v>
                </c:pt>
                <c:pt idx="79">
                  <c:v>0.61314098039998355</c:v>
                </c:pt>
                <c:pt idx="80">
                  <c:v>0.73480447221111123</c:v>
                </c:pt>
                <c:pt idx="81">
                  <c:v>0.70109966549485703</c:v>
                </c:pt>
                <c:pt idx="82">
                  <c:v>0.54201282696763298</c:v>
                </c:pt>
                <c:pt idx="83">
                  <c:v>0.46225600390325305</c:v>
                </c:pt>
                <c:pt idx="84">
                  <c:v>0.52220873518176081</c:v>
                </c:pt>
                <c:pt idx="85">
                  <c:v>0.58934533204214079</c:v>
                </c:pt>
                <c:pt idx="86">
                  <c:v>0.45346242902460676</c:v>
                </c:pt>
                <c:pt idx="87">
                  <c:v>0.47944235265422747</c:v>
                </c:pt>
                <c:pt idx="88">
                  <c:v>0.5228152788670023</c:v>
                </c:pt>
                <c:pt idx="89">
                  <c:v>0.5907959075654976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0.79260621136538567</c:v>
                </c:pt>
                <c:pt idx="1">
                  <c:v>0.82879338420730564</c:v>
                </c:pt>
                <c:pt idx="2">
                  <c:v>0.84586584678983767</c:v>
                </c:pt>
                <c:pt idx="3">
                  <c:v>0.77956561913565992</c:v>
                </c:pt>
                <c:pt idx="4">
                  <c:v>0.85734783796667857</c:v>
                </c:pt>
                <c:pt idx="5">
                  <c:v>0.82458208814418754</c:v>
                </c:pt>
                <c:pt idx="6">
                  <c:v>0.84330052380018317</c:v>
                </c:pt>
                <c:pt idx="7">
                  <c:v>0.84184390750030291</c:v>
                </c:pt>
                <c:pt idx="8">
                  <c:v>0.79004547974536365</c:v>
                </c:pt>
                <c:pt idx="9">
                  <c:v>0.82236134306744957</c:v>
                </c:pt>
                <c:pt idx="10">
                  <c:v>0.90425811756545194</c:v>
                </c:pt>
                <c:pt idx="11">
                  <c:v>0.97734071150478852</c:v>
                </c:pt>
                <c:pt idx="12">
                  <c:v>1.0299452697403537</c:v>
                </c:pt>
                <c:pt idx="13">
                  <c:v>0.99789739698382485</c:v>
                </c:pt>
                <c:pt idx="14">
                  <c:v>1.0221253082898576</c:v>
                </c:pt>
                <c:pt idx="15">
                  <c:v>0.86453113609058085</c:v>
                </c:pt>
                <c:pt idx="16">
                  <c:v>0.98071865081708509</c:v>
                </c:pt>
                <c:pt idx="17">
                  <c:v>0.98150132319906758</c:v>
                </c:pt>
                <c:pt idx="18">
                  <c:v>0.95030194440081051</c:v>
                </c:pt>
                <c:pt idx="19">
                  <c:v>0.88140155518817143</c:v>
                </c:pt>
                <c:pt idx="20">
                  <c:v>0.86057948406021467</c:v>
                </c:pt>
                <c:pt idx="21">
                  <c:v>0.89261772239006065</c:v>
                </c:pt>
                <c:pt idx="22">
                  <c:v>0.92602889225199925</c:v>
                </c:pt>
                <c:pt idx="23">
                  <c:v>0.89705510658987497</c:v>
                </c:pt>
                <c:pt idx="24">
                  <c:v>0.87850542453181291</c:v>
                </c:pt>
                <c:pt idx="25">
                  <c:v>0.79675861569253703</c:v>
                </c:pt>
                <c:pt idx="26">
                  <c:v>0.85732394491173303</c:v>
                </c:pt>
                <c:pt idx="27">
                  <c:v>0.92455356557077417</c:v>
                </c:pt>
                <c:pt idx="28">
                  <c:v>1.026466547772944</c:v>
                </c:pt>
                <c:pt idx="29">
                  <c:v>0.98175119244076026</c:v>
                </c:pt>
                <c:pt idx="30">
                  <c:v>0.98545430044823257</c:v>
                </c:pt>
                <c:pt idx="31">
                  <c:v>0.97839788683770057</c:v>
                </c:pt>
                <c:pt idx="32">
                  <c:v>0.98218378974527532</c:v>
                </c:pt>
                <c:pt idx="33">
                  <c:v>0.97566840824167078</c:v>
                </c:pt>
                <c:pt idx="34">
                  <c:v>0.83822260646329272</c:v>
                </c:pt>
                <c:pt idx="35">
                  <c:v>0.85102831525495548</c:v>
                </c:pt>
                <c:pt idx="36">
                  <c:v>0.83907843819545047</c:v>
                </c:pt>
                <c:pt idx="37">
                  <c:v>0.84720929035983616</c:v>
                </c:pt>
                <c:pt idx="38">
                  <c:v>0.82710769314994681</c:v>
                </c:pt>
                <c:pt idx="39">
                  <c:v>0.82680442074570448</c:v>
                </c:pt>
                <c:pt idx="40">
                  <c:v>0.84490663984160941</c:v>
                </c:pt>
                <c:pt idx="41">
                  <c:v>0.82261831686384534</c:v>
                </c:pt>
                <c:pt idx="42">
                  <c:v>0.863300904521902</c:v>
                </c:pt>
                <c:pt idx="43">
                  <c:v>0.79365341204118989</c:v>
                </c:pt>
                <c:pt idx="44">
                  <c:v>0.76611033970042419</c:v>
                </c:pt>
                <c:pt idx="45">
                  <c:v>0.7534695170602369</c:v>
                </c:pt>
                <c:pt idx="46">
                  <c:v>0.74736971521506901</c:v>
                </c:pt>
                <c:pt idx="47">
                  <c:v>0.71310485636557697</c:v>
                </c:pt>
                <c:pt idx="48">
                  <c:v>0.76199507977381542</c:v>
                </c:pt>
                <c:pt idx="49">
                  <c:v>0.7508876354197932</c:v>
                </c:pt>
                <c:pt idx="50">
                  <c:v>0.83092713445222555</c:v>
                </c:pt>
                <c:pt idx="51">
                  <c:v>0.76024885715320578</c:v>
                </c:pt>
                <c:pt idx="52">
                  <c:v>0.66250976915361615</c:v>
                </c:pt>
                <c:pt idx="53">
                  <c:v>0.79585990185939637</c:v>
                </c:pt>
                <c:pt idx="54">
                  <c:v>0.82528358076138753</c:v>
                </c:pt>
                <c:pt idx="55">
                  <c:v>0.82503287127113223</c:v>
                </c:pt>
                <c:pt idx="56">
                  <c:v>0.772086172139823</c:v>
                </c:pt>
                <c:pt idx="57">
                  <c:v>0.72474399643695409</c:v>
                </c:pt>
                <c:pt idx="58">
                  <c:v>0.70790741950493141</c:v>
                </c:pt>
                <c:pt idx="59">
                  <c:v>0.65920270140711135</c:v>
                </c:pt>
                <c:pt idx="60">
                  <c:v>0.71887363192702392</c:v>
                </c:pt>
                <c:pt idx="61">
                  <c:v>0.73545947664603695</c:v>
                </c:pt>
                <c:pt idx="62">
                  <c:v>0.77851947330513105</c:v>
                </c:pt>
                <c:pt idx="63">
                  <c:v>0.80841824111551486</c:v>
                </c:pt>
                <c:pt idx="64">
                  <c:v>0.74939546417127434</c:v>
                </c:pt>
                <c:pt idx="65">
                  <c:v>0.7275339715178003</c:v>
                </c:pt>
                <c:pt idx="66">
                  <c:v>0.73154998747944144</c:v>
                </c:pt>
                <c:pt idx="67">
                  <c:v>0.70373314048635782</c:v>
                </c:pt>
                <c:pt idx="68">
                  <c:v>0.7629654261857699</c:v>
                </c:pt>
                <c:pt idx="69">
                  <c:v>0.77972495247515983</c:v>
                </c:pt>
                <c:pt idx="70">
                  <c:v>0.86800416720358009</c:v>
                </c:pt>
                <c:pt idx="71">
                  <c:v>0.8481117912157593</c:v>
                </c:pt>
                <c:pt idx="72">
                  <c:v>0.81440698449950377</c:v>
                </c:pt>
                <c:pt idx="73">
                  <c:v>0.7953949108659496</c:v>
                </c:pt>
                <c:pt idx="74">
                  <c:v>0.81179499920100096</c:v>
                </c:pt>
                <c:pt idx="75">
                  <c:v>0.75913457755061009</c:v>
                </c:pt>
                <c:pt idx="76">
                  <c:v>0.80174183304418734</c:v>
                </c:pt>
                <c:pt idx="77">
                  <c:v>0.77896474833505558</c:v>
                </c:pt>
                <c:pt idx="78">
                  <c:v>0.77042690981859685</c:v>
                </c:pt>
                <c:pt idx="79">
                  <c:v>0.72725458992201653</c:v>
                </c:pt>
                <c:pt idx="80">
                  <c:v>0.85700241625304074</c:v>
                </c:pt>
                <c:pt idx="81">
                  <c:v>0.91355532540724127</c:v>
                </c:pt>
                <c:pt idx="82">
                  <c:v>0.84385554156235121</c:v>
                </c:pt>
                <c:pt idx="83">
                  <c:v>0.81123424036866365</c:v>
                </c:pt>
                <c:pt idx="84">
                  <c:v>0.78611158451670515</c:v>
                </c:pt>
                <c:pt idx="85">
                  <c:v>0.81591080683774408</c:v>
                </c:pt>
                <c:pt idx="86">
                  <c:v>0.84185905938537497</c:v>
                </c:pt>
                <c:pt idx="87">
                  <c:v>0.76505793892512275</c:v>
                </c:pt>
                <c:pt idx="88">
                  <c:v>0.83269842910810454</c:v>
                </c:pt>
                <c:pt idx="89">
                  <c:v>0.79479209438032927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1.0482474296182687</c:v>
                </c:pt>
                <c:pt idx="1">
                  <c:v>0.99999932687188553</c:v>
                </c:pt>
                <c:pt idx="2">
                  <c:v>1.1358613301947156</c:v>
                </c:pt>
                <c:pt idx="3">
                  <c:v>1.1086779673581011</c:v>
                </c:pt>
                <c:pt idx="4">
                  <c:v>1.0176632094111286</c:v>
                </c:pt>
                <c:pt idx="5">
                  <c:v>1.0610923000507559</c:v>
                </c:pt>
                <c:pt idx="6">
                  <c:v>1.0988243574112118</c:v>
                </c:pt>
                <c:pt idx="7">
                  <c:v>0.95084471328771059</c:v>
                </c:pt>
                <c:pt idx="8">
                  <c:v>0.88517796979000163</c:v>
                </c:pt>
                <c:pt idx="9">
                  <c:v>0.95501379166078537</c:v>
                </c:pt>
                <c:pt idx="10">
                  <c:v>1.0506393654276476</c:v>
                </c:pt>
                <c:pt idx="11">
                  <c:v>1.028277860376952</c:v>
                </c:pt>
                <c:pt idx="12">
                  <c:v>0.9276932059438513</c:v>
                </c:pt>
                <c:pt idx="13">
                  <c:v>0.94233340669802435</c:v>
                </c:pt>
                <c:pt idx="14">
                  <c:v>0.97316214344484187</c:v>
                </c:pt>
                <c:pt idx="15">
                  <c:v>0.99612281682408788</c:v>
                </c:pt>
                <c:pt idx="16">
                  <c:v>0.96313688377002349</c:v>
                </c:pt>
                <c:pt idx="17">
                  <c:v>1.0370151372038334</c:v>
                </c:pt>
                <c:pt idx="18">
                  <c:v>1.0791482855251986</c:v>
                </c:pt>
                <c:pt idx="19">
                  <c:v>0.95688185966228034</c:v>
                </c:pt>
                <c:pt idx="20">
                  <c:v>0.89212467418316832</c:v>
                </c:pt>
                <c:pt idx="21">
                  <c:v>0.96258794055714025</c:v>
                </c:pt>
                <c:pt idx="22">
                  <c:v>1.0654133141013893</c:v>
                </c:pt>
                <c:pt idx="23">
                  <c:v>1.0214583218228268</c:v>
                </c:pt>
                <c:pt idx="24">
                  <c:v>1.0731454173202897</c:v>
                </c:pt>
                <c:pt idx="25">
                  <c:v>1.0878417757618524</c:v>
                </c:pt>
                <c:pt idx="26">
                  <c:v>0.98314125661925167</c:v>
                </c:pt>
                <c:pt idx="27">
                  <c:v>1.0423941387548525</c:v>
                </c:pt>
                <c:pt idx="28">
                  <c:v>0.95291665712596407</c:v>
                </c:pt>
                <c:pt idx="29">
                  <c:v>0.99947178037752971</c:v>
                </c:pt>
                <c:pt idx="30">
                  <c:v>0.99675168625788291</c:v>
                </c:pt>
                <c:pt idx="31">
                  <c:v>1.019119208239103</c:v>
                </c:pt>
                <c:pt idx="32">
                  <c:v>1.0051281932476168</c:v>
                </c:pt>
                <c:pt idx="33">
                  <c:v>1.0736115507730219</c:v>
                </c:pt>
                <c:pt idx="34">
                  <c:v>1.1073564175746631</c:v>
                </c:pt>
                <c:pt idx="35">
                  <c:v>1.1366529381669848</c:v>
                </c:pt>
                <c:pt idx="36">
                  <c:v>1.1015013126646624</c:v>
                </c:pt>
                <c:pt idx="37">
                  <c:v>1.1299059848410551</c:v>
                </c:pt>
                <c:pt idx="38">
                  <c:v>1.0801739256475216</c:v>
                </c:pt>
                <c:pt idx="39">
                  <c:v>1.06418740672797</c:v>
                </c:pt>
                <c:pt idx="40">
                  <c:v>0.95677158657247363</c:v>
                </c:pt>
                <c:pt idx="41">
                  <c:v>0.87457889230416364</c:v>
                </c:pt>
                <c:pt idx="42">
                  <c:v>1.009188924039599</c:v>
                </c:pt>
                <c:pt idx="43">
                  <c:v>0.97217474374510493</c:v>
                </c:pt>
                <c:pt idx="44">
                  <c:v>0.97065474288610576</c:v>
                </c:pt>
                <c:pt idx="45">
                  <c:v>1.0397273549008623</c:v>
                </c:pt>
                <c:pt idx="46">
                  <c:v>0.99397501730682003</c:v>
                </c:pt>
                <c:pt idx="47">
                  <c:v>0.97813268220572214</c:v>
                </c:pt>
                <c:pt idx="48">
                  <c:v>1.0044598046481878</c:v>
                </c:pt>
                <c:pt idx="49">
                  <c:v>0.92364870114011166</c:v>
                </c:pt>
                <c:pt idx="50">
                  <c:v>0.98608624117767374</c:v>
                </c:pt>
                <c:pt idx="51">
                  <c:v>0.94473574139229333</c:v>
                </c:pt>
                <c:pt idx="52">
                  <c:v>0.95970227185006574</c:v>
                </c:pt>
                <c:pt idx="53">
                  <c:v>0.99635917965758236</c:v>
                </c:pt>
                <c:pt idx="54">
                  <c:v>0.91255708609047548</c:v>
                </c:pt>
                <c:pt idx="55">
                  <c:v>0.9854390896969113</c:v>
                </c:pt>
                <c:pt idx="56">
                  <c:v>0.90719502575975408</c:v>
                </c:pt>
                <c:pt idx="57">
                  <c:v>0.8288185401696172</c:v>
                </c:pt>
                <c:pt idx="58">
                  <c:v>0.9257677595009558</c:v>
                </c:pt>
                <c:pt idx="59">
                  <c:v>0.91604349830033882</c:v>
                </c:pt>
                <c:pt idx="60">
                  <c:v>0.95934901054365085</c:v>
                </c:pt>
                <c:pt idx="61">
                  <c:v>0.99318099941557214</c:v>
                </c:pt>
                <c:pt idx="62">
                  <c:v>0.96147916446346116</c:v>
                </c:pt>
                <c:pt idx="63">
                  <c:v>0.90920521877940674</c:v>
                </c:pt>
                <c:pt idx="64">
                  <c:v>0.97690833094834484</c:v>
                </c:pt>
                <c:pt idx="65">
                  <c:v>0.99488843041619535</c:v>
                </c:pt>
                <c:pt idx="66">
                  <c:v>0.98686774276139777</c:v>
                </c:pt>
                <c:pt idx="67">
                  <c:v>0.86565816473206669</c:v>
                </c:pt>
                <c:pt idx="68">
                  <c:v>0.80246772273750211</c:v>
                </c:pt>
                <c:pt idx="69">
                  <c:v>0.8509963427240409</c:v>
                </c:pt>
                <c:pt idx="70">
                  <c:v>0.90783523396335175</c:v>
                </c:pt>
                <c:pt idx="71">
                  <c:v>0.90832185295011436</c:v>
                </c:pt>
                <c:pt idx="72">
                  <c:v>1.0579450547294185</c:v>
                </c:pt>
                <c:pt idx="73">
                  <c:v>0.92333502299398196</c:v>
                </c:pt>
                <c:pt idx="74">
                  <c:v>0.88249485923025706</c:v>
                </c:pt>
                <c:pt idx="75">
                  <c:v>0.92647793962708691</c:v>
                </c:pt>
                <c:pt idx="76">
                  <c:v>0.98881868933003225</c:v>
                </c:pt>
                <c:pt idx="77">
                  <c:v>0.92865458846863325</c:v>
                </c:pt>
                <c:pt idx="78">
                  <c:v>1.0476219814842811</c:v>
                </c:pt>
                <c:pt idx="79">
                  <c:v>1.1650737537102525</c:v>
                </c:pt>
                <c:pt idx="80">
                  <c:v>1.1082971730777949</c:v>
                </c:pt>
                <c:pt idx="81">
                  <c:v>1.0450736545411945</c:v>
                </c:pt>
                <c:pt idx="82">
                  <c:v>0.96369172751259535</c:v>
                </c:pt>
                <c:pt idx="83">
                  <c:v>0.97568810511005277</c:v>
                </c:pt>
                <c:pt idx="84">
                  <c:v>1.0897659514507769</c:v>
                </c:pt>
                <c:pt idx="85">
                  <c:v>1.0980506207370537</c:v>
                </c:pt>
                <c:pt idx="86">
                  <c:v>1.1565527753689611</c:v>
                </c:pt>
                <c:pt idx="87">
                  <c:v>1.0454196912223692</c:v>
                </c:pt>
                <c:pt idx="88">
                  <c:v>0.99230547942343716</c:v>
                </c:pt>
                <c:pt idx="89">
                  <c:v>1.0994995971277763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2.5010785596459582</c:v>
                </c:pt>
                <c:pt idx="1">
                  <c:v>2.9937307648267155</c:v>
                </c:pt>
                <c:pt idx="2">
                  <c:v>1.9579655430593734</c:v>
                </c:pt>
                <c:pt idx="3">
                  <c:v>1.8469006194721145</c:v>
                </c:pt>
                <c:pt idx="4">
                  <c:v>1.965154904682554</c:v>
                </c:pt>
                <c:pt idx="5">
                  <c:v>1.4961485526047464</c:v>
                </c:pt>
                <c:pt idx="6">
                  <c:v>1.513644228015411</c:v>
                </c:pt>
                <c:pt idx="7">
                  <c:v>1.5062957766831964</c:v>
                </c:pt>
                <c:pt idx="8">
                  <c:v>1.4605736926747805</c:v>
                </c:pt>
                <c:pt idx="9">
                  <c:v>1.6913393320728238</c:v>
                </c:pt>
                <c:pt idx="10">
                  <c:v>1.8589164301333114</c:v>
                </c:pt>
                <c:pt idx="11">
                  <c:v>1.6101575581743348</c:v>
                </c:pt>
                <c:pt idx="12">
                  <c:v>2.3903135512841591</c:v>
                </c:pt>
                <c:pt idx="13">
                  <c:v>2.6345355212820554</c:v>
                </c:pt>
                <c:pt idx="14">
                  <c:v>1.6299350082545203</c:v>
                </c:pt>
                <c:pt idx="15">
                  <c:v>2.0514144567522532</c:v>
                </c:pt>
                <c:pt idx="16">
                  <c:v>3.4515696328144831</c:v>
                </c:pt>
                <c:pt idx="17">
                  <c:v>2.5922691578912063</c:v>
                </c:pt>
                <c:pt idx="18">
                  <c:v>2.4085858594235252</c:v>
                </c:pt>
                <c:pt idx="19">
                  <c:v>1.6913242254508303</c:v>
                </c:pt>
                <c:pt idx="20">
                  <c:v>2.2462901479387511</c:v>
                </c:pt>
                <c:pt idx="21">
                  <c:v>2.0105989278210092</c:v>
                </c:pt>
                <c:pt idx="22">
                  <c:v>2.4235465990550757</c:v>
                </c:pt>
                <c:pt idx="23">
                  <c:v>1.8728608145246513</c:v>
                </c:pt>
                <c:pt idx="24">
                  <c:v>2.9009126526982691</c:v>
                </c:pt>
                <c:pt idx="25">
                  <c:v>3.3553365459818791</c:v>
                </c:pt>
                <c:pt idx="26">
                  <c:v>2.8262910378736237</c:v>
                </c:pt>
                <c:pt idx="27">
                  <c:v>4.6791478564436071</c:v>
                </c:pt>
                <c:pt idx="28">
                  <c:v>4.1833142495204694</c:v>
                </c:pt>
                <c:pt idx="29">
                  <c:v>2.8318557477884116</c:v>
                </c:pt>
                <c:pt idx="30">
                  <c:v>2.8230941245275143</c:v>
                </c:pt>
                <c:pt idx="31">
                  <c:v>2.8247568493134629</c:v>
                </c:pt>
                <c:pt idx="32">
                  <c:v>2.8199551048030838</c:v>
                </c:pt>
                <c:pt idx="33">
                  <c:v>2.8167517205364851</c:v>
                </c:pt>
                <c:pt idx="34">
                  <c:v>1.8056919836927368</c:v>
                </c:pt>
                <c:pt idx="35">
                  <c:v>1.9891961062828691</c:v>
                </c:pt>
                <c:pt idx="36">
                  <c:v>2.5760771856017737</c:v>
                </c:pt>
                <c:pt idx="37">
                  <c:v>2.8012614721369165</c:v>
                </c:pt>
                <c:pt idx="38">
                  <c:v>1.8762675654414906</c:v>
                </c:pt>
                <c:pt idx="39">
                  <c:v>1.7459996123144599</c:v>
                </c:pt>
                <c:pt idx="40">
                  <c:v>1.9299418055276614</c:v>
                </c:pt>
                <c:pt idx="41">
                  <c:v>2.1560997147347845</c:v>
                </c:pt>
                <c:pt idx="42">
                  <c:v>1.9848916167874895</c:v>
                </c:pt>
                <c:pt idx="43">
                  <c:v>1.4618320176164972</c:v>
                </c:pt>
                <c:pt idx="44">
                  <c:v>2.1941369361705449</c:v>
                </c:pt>
                <c:pt idx="45">
                  <c:v>2.3547015327799476</c:v>
                </c:pt>
                <c:pt idx="46">
                  <c:v>1.7543928115798977</c:v>
                </c:pt>
                <c:pt idx="47">
                  <c:v>1.6864231381514461</c:v>
                </c:pt>
                <c:pt idx="48">
                  <c:v>1.3424283895817906</c:v>
                </c:pt>
                <c:pt idx="49">
                  <c:v>2.3956623701345672</c:v>
                </c:pt>
                <c:pt idx="50">
                  <c:v>2.071585628981444</c:v>
                </c:pt>
                <c:pt idx="51">
                  <c:v>2.4238617112581053</c:v>
                </c:pt>
                <c:pt idx="52">
                  <c:v>2.4395473731910733</c:v>
                </c:pt>
                <c:pt idx="53">
                  <c:v>2.5769427775228237</c:v>
                </c:pt>
                <c:pt idx="54">
                  <c:v>2.3390150022594431</c:v>
                </c:pt>
                <c:pt idx="55">
                  <c:v>2.7958650961186238</c:v>
                </c:pt>
                <c:pt idx="56">
                  <c:v>2.7296941933647201</c:v>
                </c:pt>
                <c:pt idx="57">
                  <c:v>2.8662664871525694</c:v>
                </c:pt>
                <c:pt idx="58">
                  <c:v>4.3780207393265043</c:v>
                </c:pt>
                <c:pt idx="59">
                  <c:v>3.2786002542047532</c:v>
                </c:pt>
                <c:pt idx="60">
                  <c:v>2.2772853806140287</c:v>
                </c:pt>
                <c:pt idx="61">
                  <c:v>1.7579674774062497</c:v>
                </c:pt>
                <c:pt idx="62">
                  <c:v>1.6880023079124389</c:v>
                </c:pt>
                <c:pt idx="63">
                  <c:v>1.7073735241045223</c:v>
                </c:pt>
                <c:pt idx="64">
                  <c:v>1.6732620014627635</c:v>
                </c:pt>
                <c:pt idx="65">
                  <c:v>1.8826136111694878</c:v>
                </c:pt>
                <c:pt idx="66">
                  <c:v>1.6814696372129443</c:v>
                </c:pt>
                <c:pt idx="67">
                  <c:v>1.7080268794489373</c:v>
                </c:pt>
                <c:pt idx="68">
                  <c:v>1.6744513897702504</c:v>
                </c:pt>
                <c:pt idx="69">
                  <c:v>1.7608521861275603</c:v>
                </c:pt>
                <c:pt idx="70">
                  <c:v>3.0655917938176702</c:v>
                </c:pt>
                <c:pt idx="71">
                  <c:v>2.7463735296706417</c:v>
                </c:pt>
                <c:pt idx="72">
                  <c:v>2.7631599874453094</c:v>
                </c:pt>
                <c:pt idx="73">
                  <c:v>2.1907339132151233</c:v>
                </c:pt>
                <c:pt idx="74">
                  <c:v>2.2957878295355401</c:v>
                </c:pt>
                <c:pt idx="75">
                  <c:v>2.2415282080226939</c:v>
                </c:pt>
                <c:pt idx="76">
                  <c:v>2.476083087030827</c:v>
                </c:pt>
                <c:pt idx="77">
                  <c:v>2.7831435538742695</c:v>
                </c:pt>
                <c:pt idx="78">
                  <c:v>2.1690425163445717</c:v>
                </c:pt>
                <c:pt idx="79">
                  <c:v>2.0117252144270772</c:v>
                </c:pt>
                <c:pt idx="80">
                  <c:v>2.371123252478045</c:v>
                </c:pt>
                <c:pt idx="81">
                  <c:v>2.4467906048347965</c:v>
                </c:pt>
                <c:pt idx="82">
                  <c:v>1.9906708863772051</c:v>
                </c:pt>
                <c:pt idx="83">
                  <c:v>1.6274109381428354</c:v>
                </c:pt>
                <c:pt idx="84">
                  <c:v>1.6196186321007906</c:v>
                </c:pt>
                <c:pt idx="85">
                  <c:v>1.5214858152881874</c:v>
                </c:pt>
                <c:pt idx="86">
                  <c:v>1.7657088126695966</c:v>
                </c:pt>
                <c:pt idx="87">
                  <c:v>1.5670378113763854</c:v>
                </c:pt>
                <c:pt idx="88">
                  <c:v>1.5781366486872386</c:v>
                </c:pt>
                <c:pt idx="89">
                  <c:v>1.5777210463060471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33752"/>
        <c:axId val="219834928"/>
      </c:scatterChart>
      <c:valAx>
        <c:axId val="2198337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834928"/>
        <c:crosses val="autoZero"/>
        <c:crossBetween val="midCat"/>
      </c:valAx>
      <c:valAx>
        <c:axId val="21983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833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14.555999760000001</v>
      </c>
      <c r="C2">
        <v>0.66259997999999998</v>
      </c>
      <c r="D2">
        <v>681.77001953000001</v>
      </c>
      <c r="E2">
        <v>1.0557999600000001</v>
      </c>
      <c r="F2">
        <v>9.9000003020963209E+37</v>
      </c>
      <c r="G2">
        <v>1.3501000400000001</v>
      </c>
      <c r="H2">
        <v>1192.00097656</v>
      </c>
      <c r="J2" s="2">
        <f>TREND(Calibration!$A$2:$A$4,Calibration!$B$2:$B$4,C2)</f>
        <v>440.3280164731807</v>
      </c>
      <c r="K2" s="2">
        <f>TREND(Calibration!$A$2:$A$4,Calibration!$C$2:$C$4,E2)</f>
        <v>413.20994505830089</v>
      </c>
      <c r="L2" s="2">
        <f>TREND(Calibration!$A$2:$A$4,Calibration!$D$2:$D$4,G2)</f>
        <v>512.18860631297491</v>
      </c>
      <c r="N2" s="2">
        <f>AVERAGE(J2:J409)</f>
        <v>447.78410620768335</v>
      </c>
    </row>
    <row r="3" spans="1:14" x14ac:dyDescent="0.25">
      <c r="A3">
        <v>3982</v>
      </c>
      <c r="B3">
        <v>14.588999749999999</v>
      </c>
      <c r="C3">
        <v>0.65939999000000005</v>
      </c>
      <c r="D3">
        <v>460.76800537000003</v>
      </c>
      <c r="E3">
        <v>1.05739999</v>
      </c>
      <c r="F3">
        <v>9.9000003020963209E+37</v>
      </c>
      <c r="G3">
        <v>1.3489999800000001</v>
      </c>
      <c r="H3">
        <v>732.48999022999999</v>
      </c>
      <c r="J3" s="2">
        <f>TREND(Calibration!$A$2:$A$4,Calibration!$B$2:$B$4,C3)</f>
        <v>438.3605407302569</v>
      </c>
      <c r="K3" s="2">
        <f>TREND(Calibration!$A$2:$A$4,Calibration!$C$2:$C$4,E3)</f>
        <v>413.85191429806673</v>
      </c>
      <c r="L3" s="2">
        <f>TREND(Calibration!$A$2:$A$4,Calibration!$D$2:$D$4,G3)</f>
        <v>511.73339953569041</v>
      </c>
    </row>
    <row r="4" spans="1:14" x14ac:dyDescent="0.25">
      <c r="A4">
        <v>8983</v>
      </c>
      <c r="B4">
        <v>14.59200001</v>
      </c>
      <c r="C4">
        <v>0.65829998000000001</v>
      </c>
      <c r="D4">
        <v>9.9000003020963209E+37</v>
      </c>
      <c r="E4">
        <v>1.10440004</v>
      </c>
      <c r="F4">
        <v>697.28497314000003</v>
      </c>
      <c r="G4">
        <v>1.34689999</v>
      </c>
      <c r="H4">
        <v>9.9000003020963209E+37</v>
      </c>
      <c r="J4" s="2">
        <f>TREND(Calibration!$A$2:$A$4,Calibration!$B$2:$B$4,C4)</f>
        <v>437.68421268173995</v>
      </c>
      <c r="K4" s="2">
        <f>TREND(Calibration!$A$2:$A$4,Calibration!$C$2:$C$4,E4)</f>
        <v>432.70942719936255</v>
      </c>
      <c r="L4" s="2">
        <f>TREND(Calibration!$A$2:$A$4,Calibration!$D$2:$D$4,G4)</f>
        <v>510.86441995254995</v>
      </c>
    </row>
    <row r="5" spans="1:14" x14ac:dyDescent="0.25">
      <c r="A5">
        <v>13984</v>
      </c>
      <c r="B5">
        <v>14.57900047</v>
      </c>
      <c r="C5">
        <v>0.66210002000000001</v>
      </c>
      <c r="D5">
        <v>1206.0899658200001</v>
      </c>
      <c r="E5">
        <v>1.5424</v>
      </c>
      <c r="F5">
        <v>485.44900512999999</v>
      </c>
      <c r="G5">
        <v>1.3458000400000001</v>
      </c>
      <c r="H5">
        <v>9.9000003020963209E+37</v>
      </c>
      <c r="J5" s="2">
        <f>TREND(Calibration!$A$2:$A$4,Calibration!$B$2:$B$4,C5)</f>
        <v>440.02062202118799</v>
      </c>
      <c r="K5" s="2">
        <f>TREND(Calibration!$A$2:$A$4,Calibration!$C$2:$C$4,E5)</f>
        <v>608.44519549039717</v>
      </c>
      <c r="L5" s="2">
        <f>TREND(Calibration!$A$2:$A$4,Calibration!$D$2:$D$4,G5)</f>
        <v>510.4092586934604</v>
      </c>
    </row>
    <row r="6" spans="1:14" x14ac:dyDescent="0.25">
      <c r="A6">
        <v>18985</v>
      </c>
      <c r="B6">
        <v>14.61200047</v>
      </c>
      <c r="C6">
        <v>0.65609998000000003</v>
      </c>
      <c r="D6">
        <v>963.59497069999998</v>
      </c>
      <c r="E6">
        <v>1.07519996</v>
      </c>
      <c r="F6">
        <v>282.38699341</v>
      </c>
      <c r="G6">
        <v>1.3446999799999999</v>
      </c>
      <c r="H6">
        <v>9.9000003020963209E+37</v>
      </c>
      <c r="J6" s="2">
        <f>TREND(Calibration!$A$2:$A$4,Calibration!$B$2:$B$4,C6)</f>
        <v>436.33156888146794</v>
      </c>
      <c r="K6" s="2">
        <f>TREND(Calibration!$A$2:$A$4,Calibration!$C$2:$C$4,E6)</f>
        <v>420.99367614550471</v>
      </c>
      <c r="L6" s="2">
        <f>TREND(Calibration!$A$2:$A$4,Calibration!$D$2:$D$4,G6)</f>
        <v>509.9540519161759</v>
      </c>
    </row>
    <row r="7" spans="1:14" x14ac:dyDescent="0.25">
      <c r="A7">
        <v>23985</v>
      </c>
      <c r="B7">
        <v>14.618000029999999</v>
      </c>
      <c r="C7">
        <v>0.65719998000000002</v>
      </c>
      <c r="D7">
        <v>622.95599364999998</v>
      </c>
      <c r="E7">
        <v>1.1028000099999999</v>
      </c>
      <c r="F7">
        <v>347.38800049000002</v>
      </c>
      <c r="G7">
        <v>1.34249997</v>
      </c>
      <c r="H7">
        <v>9.9000003020963209E+37</v>
      </c>
      <c r="J7" s="2">
        <f>TREND(Calibration!$A$2:$A$4,Calibration!$B$2:$B$4,C7)</f>
        <v>437.00789078160392</v>
      </c>
      <c r="K7" s="2">
        <f>TREND(Calibration!$A$2:$A$4,Calibration!$C$2:$C$4,E7)</f>
        <v>432.0674579595966</v>
      </c>
      <c r="L7" s="2">
        <f>TREND(Calibration!$A$2:$A$4,Calibration!$D$2:$D$4,G7)</f>
        <v>509.04368387980207</v>
      </c>
    </row>
    <row r="8" spans="1:14" x14ac:dyDescent="0.25">
      <c r="A8">
        <v>28987</v>
      </c>
      <c r="B8">
        <v>14.55000019</v>
      </c>
      <c r="C8">
        <v>0.66369997999999997</v>
      </c>
      <c r="D8">
        <v>362.30801392000001</v>
      </c>
      <c r="E8">
        <v>1.38740003</v>
      </c>
      <c r="F8">
        <v>1173.8010253899999</v>
      </c>
      <c r="G8">
        <v>1.34200001</v>
      </c>
      <c r="H8">
        <v>1163.9129638700001</v>
      </c>
      <c r="J8" s="2">
        <f>TREND(Calibration!$A$2:$A$4,Calibration!$B$2:$B$4,C8)</f>
        <v>441.00433837331673</v>
      </c>
      <c r="K8" s="2">
        <f>TREND(Calibration!$A$2:$A$4,Calibration!$C$2:$C$4,E8)</f>
        <v>546.25560347984697</v>
      </c>
      <c r="L8" s="2">
        <f>TREND(Calibration!$A$2:$A$4,Calibration!$D$2:$D$4,G8)</f>
        <v>508.83679954588285</v>
      </c>
    </row>
    <row r="9" spans="1:14" x14ac:dyDescent="0.25">
      <c r="A9">
        <v>33987</v>
      </c>
      <c r="B9">
        <v>14.49800014</v>
      </c>
      <c r="C9">
        <v>0.66799998000000005</v>
      </c>
      <c r="D9">
        <v>508.51400756999999</v>
      </c>
      <c r="E9">
        <v>1.1632000199999999</v>
      </c>
      <c r="F9">
        <v>9.9000003020963209E+37</v>
      </c>
      <c r="G9">
        <v>1.3415000399999999</v>
      </c>
      <c r="H9">
        <v>1107.5050048799999</v>
      </c>
      <c r="J9" s="2">
        <f>TREND(Calibration!$A$2:$A$4,Calibration!$B$2:$B$4,C9)</f>
        <v>443.64814216475753</v>
      </c>
      <c r="K9" s="2">
        <f>TREND(Calibration!$A$2:$A$4,Calibration!$C$2:$C$4,E9)</f>
        <v>456.30134638765986</v>
      </c>
      <c r="L9" s="2">
        <f>TREND(Calibration!$A$2:$A$4,Calibration!$D$2:$D$4,G9)</f>
        <v>508.62991107394589</v>
      </c>
    </row>
    <row r="10" spans="1:14" x14ac:dyDescent="0.25">
      <c r="A10">
        <v>38987</v>
      </c>
      <c r="B10">
        <v>14.42700005</v>
      </c>
      <c r="C10">
        <v>0.66909998999999998</v>
      </c>
      <c r="D10">
        <v>333.86801147</v>
      </c>
      <c r="E10">
        <v>1.7361999800000001</v>
      </c>
      <c r="F10">
        <v>9.9000003020963209E+37</v>
      </c>
      <c r="G10">
        <v>1.3398000000000001</v>
      </c>
      <c r="H10">
        <v>952.87200928000004</v>
      </c>
      <c r="J10" s="2">
        <f>TREND(Calibration!$A$2:$A$4,Calibration!$B$2:$B$4,C10)</f>
        <v>444.32447021327442</v>
      </c>
      <c r="K10" s="2">
        <f>TREND(Calibration!$A$2:$A$4,Calibration!$C$2:$C$4,E10)</f>
        <v>686.2022536875877</v>
      </c>
      <c r="L10" s="2">
        <f>TREND(Calibration!$A$2:$A$4,Calibration!$D$2:$D$4,G10)</f>
        <v>507.92643150950892</v>
      </c>
    </row>
    <row r="11" spans="1:14" x14ac:dyDescent="0.25">
      <c r="A11">
        <v>43987</v>
      </c>
      <c r="B11">
        <v>14.336000439999999</v>
      </c>
      <c r="C11">
        <v>0.66420000999999995</v>
      </c>
      <c r="D11">
        <v>1205.6020507799999</v>
      </c>
      <c r="E11">
        <v>1.7033</v>
      </c>
      <c r="F11">
        <v>9.9000003020963209E+37</v>
      </c>
      <c r="G11">
        <v>1.3398000000000001</v>
      </c>
      <c r="H11">
        <v>1130.7800293</v>
      </c>
      <c r="J11" s="2">
        <f>TREND(Calibration!$A$2:$A$4,Calibration!$B$2:$B$4,C11)</f>
        <v>441.31177586397581</v>
      </c>
      <c r="K11" s="2">
        <f>TREND(Calibration!$A$2:$A$4,Calibration!$C$2:$C$4,E11)</f>
        <v>673.00201672395951</v>
      </c>
      <c r="L11" s="2">
        <f>TREND(Calibration!$A$2:$A$4,Calibration!$D$2:$D$4,G11)</f>
        <v>507.92643150950892</v>
      </c>
    </row>
    <row r="12" spans="1:14" x14ac:dyDescent="0.25">
      <c r="A12">
        <v>48988</v>
      </c>
      <c r="B12">
        <v>14.244999890000001</v>
      </c>
      <c r="C12">
        <v>0.66589999</v>
      </c>
      <c r="D12">
        <v>9.9000003020963209E+37</v>
      </c>
      <c r="E12">
        <v>1.6227999900000001</v>
      </c>
      <c r="F12">
        <v>1012.27801514</v>
      </c>
      <c r="G12">
        <v>1.3377000100000001</v>
      </c>
      <c r="H12">
        <v>9.9000003020963209E+37</v>
      </c>
      <c r="J12" s="2">
        <f>TREND(Calibration!$A$2:$A$4,Calibration!$B$2:$B$4,C12)</f>
        <v>442.35698832196965</v>
      </c>
      <c r="K12" s="2">
        <f>TREND(Calibration!$A$2:$A$4,Calibration!$C$2:$C$4,E12)</f>
        <v>640.70354093234994</v>
      </c>
      <c r="L12" s="2">
        <f>TREND(Calibration!$A$2:$A$4,Calibration!$D$2:$D$4,G12)</f>
        <v>507.05745192636846</v>
      </c>
    </row>
    <row r="13" spans="1:14" x14ac:dyDescent="0.25">
      <c r="A13">
        <v>53988</v>
      </c>
      <c r="B13">
        <v>14.192999840000001</v>
      </c>
      <c r="C13">
        <v>0.66909998999999998</v>
      </c>
      <c r="D13">
        <v>9.9000003020963209E+37</v>
      </c>
      <c r="E13">
        <v>1.5316000000000001</v>
      </c>
      <c r="F13">
        <v>489.44799805000002</v>
      </c>
      <c r="G13">
        <v>1.33609998</v>
      </c>
      <c r="H13">
        <v>9.9000003020963209E+37</v>
      </c>
      <c r="J13" s="2">
        <f>TREND(Calibration!$A$2:$A$4,Calibration!$B$2:$B$4,C13)</f>
        <v>444.32447021327442</v>
      </c>
      <c r="K13" s="2">
        <f>TREND(Calibration!$A$2:$A$4,Calibration!$C$2:$C$4,E13)</f>
        <v>604.11198436968573</v>
      </c>
      <c r="L13" s="2">
        <f>TREND(Calibration!$A$2:$A$4,Calibration!$D$2:$D$4,G13)</f>
        <v>506.39535667714711</v>
      </c>
    </row>
    <row r="14" spans="1:14" x14ac:dyDescent="0.25">
      <c r="A14">
        <v>58988</v>
      </c>
      <c r="B14">
        <v>14.208999629999999</v>
      </c>
      <c r="C14">
        <v>0.67339998000000001</v>
      </c>
      <c r="D14">
        <v>829.24200439000003</v>
      </c>
      <c r="E14">
        <v>1.52670002</v>
      </c>
      <c r="F14">
        <v>599.63800048999997</v>
      </c>
      <c r="G14">
        <v>1.3377000100000001</v>
      </c>
      <c r="H14">
        <v>9.9000003020963209E+37</v>
      </c>
      <c r="J14" s="2">
        <f>TREND(Calibration!$A$2:$A$4,Calibration!$B$2:$B$4,C14)</f>
        <v>446.96826785633431</v>
      </c>
      <c r="K14" s="2">
        <f>TREND(Calibration!$A$2:$A$4,Calibration!$C$2:$C$4,E14)</f>
        <v>602.14599845975386</v>
      </c>
      <c r="L14" s="2">
        <f>TREND(Calibration!$A$2:$A$4,Calibration!$D$2:$D$4,G14)</f>
        <v>507.05745192636846</v>
      </c>
    </row>
    <row r="15" spans="1:14" x14ac:dyDescent="0.25">
      <c r="A15">
        <v>63989</v>
      </c>
      <c r="B15">
        <v>14.303000450000001</v>
      </c>
      <c r="C15">
        <v>0.6724</v>
      </c>
      <c r="D15">
        <v>491.35299683</v>
      </c>
      <c r="E15">
        <v>1.58990002</v>
      </c>
      <c r="F15">
        <v>9.9000003020963209E+37</v>
      </c>
      <c r="G15">
        <v>1.33710003</v>
      </c>
      <c r="H15">
        <v>691.61199951000003</v>
      </c>
      <c r="J15" s="2">
        <f>TREND(Calibration!$A$2:$A$4,Calibration!$B$2:$B$4,C15)</f>
        <v>446.35344206206338</v>
      </c>
      <c r="K15" s="2">
        <f>TREND(Calibration!$A$2:$A$4,Calibration!$C$2:$C$4,E15)</f>
        <v>627.50330798095422</v>
      </c>
      <c r="L15" s="2">
        <f>TREND(Calibration!$A$2:$A$4,Calibration!$D$2:$D$4,G15)</f>
        <v>506.80917913921576</v>
      </c>
    </row>
    <row r="16" spans="1:14" x14ac:dyDescent="0.25">
      <c r="A16">
        <v>68988</v>
      </c>
      <c r="B16">
        <v>14.38099957</v>
      </c>
      <c r="C16">
        <v>0.67180002000000005</v>
      </c>
      <c r="D16">
        <v>674.06402588000003</v>
      </c>
      <c r="E16">
        <v>1.51479995</v>
      </c>
      <c r="F16">
        <v>9.9000003020963209E+37</v>
      </c>
      <c r="G16">
        <v>1.3354999999999999</v>
      </c>
      <c r="H16">
        <v>9.9000003020963209E+37</v>
      </c>
      <c r="J16" s="2">
        <f>TREND(Calibration!$A$2:$A$4,Calibration!$B$2:$B$4,C16)</f>
        <v>445.98455150420557</v>
      </c>
      <c r="K16" s="2">
        <f>TREND(Calibration!$A$2:$A$4,Calibration!$C$2:$C$4,E16)</f>
        <v>597.37141367630522</v>
      </c>
      <c r="L16" s="2">
        <f>TREND(Calibration!$A$2:$A$4,Calibration!$D$2:$D$4,G16)</f>
        <v>506.14708388999441</v>
      </c>
    </row>
    <row r="17" spans="1:12" x14ac:dyDescent="0.25">
      <c r="A17">
        <v>73990</v>
      </c>
      <c r="B17">
        <v>14.53100014</v>
      </c>
      <c r="C17">
        <v>0.67129998999999996</v>
      </c>
      <c r="D17">
        <v>525.25500488</v>
      </c>
      <c r="E17">
        <v>1.6011999800000001</v>
      </c>
      <c r="F17">
        <v>9.9000003020963209E+37</v>
      </c>
      <c r="G17">
        <v>1.33389997</v>
      </c>
      <c r="H17">
        <v>899.69897461000005</v>
      </c>
      <c r="J17" s="2">
        <f>TREND(Calibration!$A$2:$A$4,Calibration!$B$2:$B$4,C17)</f>
        <v>445.67711401354643</v>
      </c>
      <c r="K17" s="2">
        <f>TREND(Calibration!$A$2:$A$4,Calibration!$C$2:$C$4,E17)</f>
        <v>632.03711467869448</v>
      </c>
      <c r="L17" s="2">
        <f>TREND(Calibration!$A$2:$A$4,Calibration!$D$2:$D$4,G17)</f>
        <v>505.48498864077317</v>
      </c>
    </row>
    <row r="18" spans="1:12" x14ac:dyDescent="0.25">
      <c r="A18">
        <v>78990</v>
      </c>
      <c r="B18">
        <v>14.61200047</v>
      </c>
      <c r="C18">
        <v>0.67180002000000005</v>
      </c>
      <c r="D18">
        <v>933.42297363</v>
      </c>
      <c r="E18">
        <v>1.4770000000000001</v>
      </c>
      <c r="F18">
        <v>9.9000003020963209E+37</v>
      </c>
      <c r="G18">
        <v>1.3322999499999999</v>
      </c>
      <c r="H18">
        <v>1106.29199219</v>
      </c>
      <c r="J18" s="2">
        <f>TREND(Calibration!$A$2:$A$4,Calibration!$B$2:$B$4,C18)</f>
        <v>445.98455150420557</v>
      </c>
      <c r="K18" s="2">
        <f>TREND(Calibration!$A$2:$A$4,Calibration!$C$2:$C$4,E18)</f>
        <v>582.20519481497774</v>
      </c>
      <c r="L18" s="2">
        <f>TREND(Calibration!$A$2:$A$4,Calibration!$D$2:$D$4,G18)</f>
        <v>504.82289752956945</v>
      </c>
    </row>
    <row r="19" spans="1:12" x14ac:dyDescent="0.25">
      <c r="A19">
        <v>83989</v>
      </c>
      <c r="B19">
        <v>14.68000031</v>
      </c>
      <c r="C19">
        <v>0.66970003</v>
      </c>
      <c r="D19">
        <v>1110.7590332</v>
      </c>
      <c r="E19">
        <v>1.4052</v>
      </c>
      <c r="F19">
        <v>9.9000003020963209E+37</v>
      </c>
      <c r="G19">
        <v>1.33070004</v>
      </c>
      <c r="H19">
        <v>1136.5579834</v>
      </c>
      <c r="J19" s="2">
        <f>TREND(Calibration!$A$2:$A$4,Calibration!$B$2:$B$4,C19)</f>
        <v>444.69339766141769</v>
      </c>
      <c r="K19" s="2">
        <f>TREND(Calibration!$A$2:$A$4,Calibration!$C$2:$C$4,E19)</f>
        <v>553.39736532728489</v>
      </c>
      <c r="L19" s="2">
        <f>TREND(Calibration!$A$2:$A$4,Calibration!$D$2:$D$4,G19)</f>
        <v>504.16085193656079</v>
      </c>
    </row>
    <row r="20" spans="1:12" x14ac:dyDescent="0.25">
      <c r="A20">
        <v>88990</v>
      </c>
      <c r="B20">
        <v>14.666999819999999</v>
      </c>
      <c r="C20">
        <v>0.6724</v>
      </c>
      <c r="D20">
        <v>869.86102295000001</v>
      </c>
      <c r="E20">
        <v>1.90629995</v>
      </c>
      <c r="F20">
        <v>9.9000003020963209E+37</v>
      </c>
      <c r="G20">
        <v>1.32959998</v>
      </c>
      <c r="H20">
        <v>1243.41894531</v>
      </c>
      <c r="J20" s="2">
        <f>TREND(Calibration!$A$2:$A$4,Calibration!$B$2:$B$4,C20)</f>
        <v>446.35344206206338</v>
      </c>
      <c r="K20" s="2">
        <f>TREND(Calibration!$A$2:$A$4,Calibration!$C$2:$C$4,E20)</f>
        <v>754.45031680209559</v>
      </c>
      <c r="L20" s="2">
        <f>TREND(Calibration!$A$2:$A$4,Calibration!$D$2:$D$4,G20)</f>
        <v>503.7056451592764</v>
      </c>
    </row>
    <row r="21" spans="1:12" x14ac:dyDescent="0.25">
      <c r="A21">
        <v>93989</v>
      </c>
      <c r="B21">
        <v>14.644000050000001</v>
      </c>
      <c r="C21">
        <v>0.66750001999999997</v>
      </c>
      <c r="D21">
        <v>1189.77502441</v>
      </c>
      <c r="E21">
        <v>1.7135000199999999</v>
      </c>
      <c r="F21">
        <v>1037.6369628899999</v>
      </c>
      <c r="G21">
        <v>1.3316999700000001</v>
      </c>
      <c r="H21">
        <v>1246.6789550799999</v>
      </c>
      <c r="J21" s="2">
        <f>TREND(Calibration!$A$2:$A$4,Calibration!$B$2:$B$4,C21)</f>
        <v>443.34074771276477</v>
      </c>
      <c r="K21" s="2">
        <f>TREND(Calibration!$A$2:$A$4,Calibration!$C$2:$C$4,E21)</f>
        <v>677.09450191798533</v>
      </c>
      <c r="L21" s="2">
        <f>TREND(Calibration!$A$2:$A$4,Calibration!$D$2:$D$4,G21)</f>
        <v>504.57462474241697</v>
      </c>
    </row>
    <row r="22" spans="1:12" x14ac:dyDescent="0.25">
      <c r="A22">
        <v>98990</v>
      </c>
      <c r="B22">
        <v>14.663999560000001</v>
      </c>
      <c r="C22">
        <v>0.66259997999999998</v>
      </c>
      <c r="D22">
        <v>859.91101074000005</v>
      </c>
      <c r="E22">
        <v>1.8857999999999999</v>
      </c>
      <c r="F22">
        <v>1204.75097656</v>
      </c>
      <c r="G22">
        <v>1.3285000300000001</v>
      </c>
      <c r="H22">
        <v>9.9000003020963209E+37</v>
      </c>
      <c r="J22" s="2">
        <f>TREND(Calibration!$A$2:$A$4,Calibration!$B$2:$B$4,C22)</f>
        <v>440.3280164731807</v>
      </c>
      <c r="K22" s="2">
        <f>TREND(Calibration!$A$2:$A$4,Calibration!$C$2:$C$4,E22)</f>
        <v>746.22526019894474</v>
      </c>
      <c r="L22" s="2">
        <f>TREND(Calibration!$A$2:$A$4,Calibration!$D$2:$D$4,G22)</f>
        <v>503.25048390018696</v>
      </c>
    </row>
    <row r="23" spans="1:12" x14ac:dyDescent="0.25">
      <c r="A23">
        <v>103991</v>
      </c>
      <c r="B23">
        <v>14.696000099999999</v>
      </c>
      <c r="C23">
        <v>0.66259997999999998</v>
      </c>
      <c r="D23">
        <v>545.81402588000003</v>
      </c>
      <c r="E23">
        <v>1.7167999700000001</v>
      </c>
      <c r="F23">
        <v>1290.2110595700001</v>
      </c>
      <c r="G23">
        <v>1.3269000099999999</v>
      </c>
      <c r="H23">
        <v>1020.1619873</v>
      </c>
      <c r="J23" s="2">
        <f>TREND(Calibration!$A$2:$A$4,Calibration!$B$2:$B$4,C23)</f>
        <v>440.3280164731807</v>
      </c>
      <c r="K23" s="2">
        <f>TREND(Calibration!$A$2:$A$4,Calibration!$C$2:$C$4,E23)</f>
        <v>678.4185185881513</v>
      </c>
      <c r="L23" s="2">
        <f>TREND(Calibration!$A$2:$A$4,Calibration!$D$2:$D$4,G23)</f>
        <v>502.58839278898324</v>
      </c>
    </row>
    <row r="24" spans="1:12" x14ac:dyDescent="0.25">
      <c r="A24">
        <v>108991</v>
      </c>
      <c r="B24">
        <v>14.71899986</v>
      </c>
      <c r="C24">
        <v>0.66700000000000004</v>
      </c>
      <c r="D24">
        <v>622.11102295000001</v>
      </c>
      <c r="E24">
        <v>1.6936000600000001</v>
      </c>
      <c r="F24">
        <v>9.9000003020963209E+37</v>
      </c>
      <c r="G24">
        <v>1.3279999499999999</v>
      </c>
      <c r="H24">
        <v>1136.7989502</v>
      </c>
      <c r="J24" s="2">
        <f>TREND(Calibration!$A$2:$A$4,Calibration!$B$2:$B$4,C24)</f>
        <v>443.0333163704866</v>
      </c>
      <c r="K24" s="2">
        <f>TREND(Calibration!$A$2:$A$4,Calibration!$C$2:$C$4,E24)</f>
        <v>669.11017525375269</v>
      </c>
      <c r="L24" s="2">
        <f>TREND(Calibration!$A$2:$A$4,Calibration!$D$2:$D$4,G24)</f>
        <v>503.04354991005505</v>
      </c>
    </row>
    <row r="25" spans="1:12" x14ac:dyDescent="0.25">
      <c r="A25">
        <v>113991</v>
      </c>
      <c r="B25">
        <v>14.73799992</v>
      </c>
      <c r="C25">
        <v>0.66369997999999997</v>
      </c>
      <c r="D25">
        <v>996.45599364999998</v>
      </c>
      <c r="E25">
        <v>1.6174000500000001</v>
      </c>
      <c r="F25">
        <v>9.9000003020963209E+37</v>
      </c>
      <c r="G25">
        <v>1.32959998</v>
      </c>
      <c r="H25">
        <v>1369.26403809</v>
      </c>
      <c r="J25" s="2">
        <f>TREND(Calibration!$A$2:$A$4,Calibration!$B$2:$B$4,C25)</f>
        <v>441.00433837331673</v>
      </c>
      <c r="K25" s="2">
        <f>TREND(Calibration!$A$2:$A$4,Calibration!$C$2:$C$4,E25)</f>
        <v>638.53695944538936</v>
      </c>
      <c r="L25" s="2">
        <f>TREND(Calibration!$A$2:$A$4,Calibration!$D$2:$D$4,G25)</f>
        <v>503.7056451592764</v>
      </c>
    </row>
    <row r="26" spans="1:12" x14ac:dyDescent="0.25">
      <c r="A26">
        <v>118992</v>
      </c>
      <c r="B26">
        <v>14.777000429999999</v>
      </c>
      <c r="C26">
        <v>0.65880000999999999</v>
      </c>
      <c r="D26">
        <v>1204.13098145</v>
      </c>
      <c r="E26">
        <v>1.6924999999999999</v>
      </c>
      <c r="F26">
        <v>1164.06604004</v>
      </c>
      <c r="G26">
        <v>1.32959998</v>
      </c>
      <c r="H26">
        <v>9.9000003020963209E+37</v>
      </c>
      <c r="J26" s="2">
        <f>TREND(Calibration!$A$2:$A$4,Calibration!$B$2:$B$4,C26)</f>
        <v>437.99165017239903</v>
      </c>
      <c r="K26" s="2">
        <f>TREND(Calibration!$A$2:$A$4,Calibration!$C$2:$C$4,E26)</f>
        <v>668.66880560324796</v>
      </c>
      <c r="L26" s="2">
        <f>TREND(Calibration!$A$2:$A$4,Calibration!$D$2:$D$4,G26)</f>
        <v>503.7056451592764</v>
      </c>
    </row>
    <row r="27" spans="1:12" x14ac:dyDescent="0.25">
      <c r="A27">
        <v>124002</v>
      </c>
      <c r="B27">
        <v>14.777000429999999</v>
      </c>
      <c r="C27">
        <v>0.65670002000000005</v>
      </c>
      <c r="D27">
        <v>882.45202637</v>
      </c>
      <c r="E27">
        <v>2.3735001100000002</v>
      </c>
      <c r="F27">
        <v>1148.9420166</v>
      </c>
      <c r="G27">
        <v>1.33070004</v>
      </c>
      <c r="H27">
        <v>9.9000003020963209E+37</v>
      </c>
      <c r="J27" s="2">
        <f>TREND(Calibration!$A$2:$A$4,Calibration!$B$2:$B$4,C27)</f>
        <v>436.70049632961121</v>
      </c>
      <c r="K27" s="2">
        <f>TREND(Calibration!$A$2:$A$4,Calibration!$C$2:$C$4,E27)</f>
        <v>941.90188429377827</v>
      </c>
      <c r="L27" s="2">
        <f>TREND(Calibration!$A$2:$A$4,Calibration!$D$2:$D$4,G27)</f>
        <v>504.16085193656079</v>
      </c>
    </row>
    <row r="28" spans="1:12" x14ac:dyDescent="0.25">
      <c r="A28">
        <v>128992</v>
      </c>
      <c r="B28">
        <v>14.786999700000001</v>
      </c>
      <c r="C28">
        <v>0.66479999000000001</v>
      </c>
      <c r="D28">
        <v>256.72299193999999</v>
      </c>
      <c r="E28">
        <v>1.81449997</v>
      </c>
      <c r="F28">
        <v>9.9000003020963209E+37</v>
      </c>
      <c r="G28">
        <v>1.33070004</v>
      </c>
      <c r="H28">
        <v>898.44500731999995</v>
      </c>
      <c r="J28" s="2">
        <f>TREND(Calibration!$A$2:$A$4,Calibration!$B$2:$B$4,C28)</f>
        <v>441.68066642183362</v>
      </c>
      <c r="K28" s="2">
        <f>TREND(Calibration!$A$2:$A$4,Calibration!$C$2:$C$4,E28)</f>
        <v>717.61803030051328</v>
      </c>
      <c r="L28" s="2">
        <f>TREND(Calibration!$A$2:$A$4,Calibration!$D$2:$D$4,G28)</f>
        <v>504.16085193656079</v>
      </c>
    </row>
    <row r="29" spans="1:12" x14ac:dyDescent="0.25">
      <c r="A29">
        <v>133991</v>
      </c>
      <c r="B29">
        <v>14.663999560000001</v>
      </c>
      <c r="C29">
        <v>0.67290002000000004</v>
      </c>
      <c r="D29">
        <v>1244.5090332</v>
      </c>
      <c r="E29">
        <v>1.65090001</v>
      </c>
      <c r="F29">
        <v>9.9000003020963209E+37</v>
      </c>
      <c r="G29">
        <v>1.33389997</v>
      </c>
      <c r="H29">
        <v>9.9000003020963209E+37</v>
      </c>
      <c r="J29" s="2">
        <f>TREND(Calibration!$A$2:$A$4,Calibration!$B$2:$B$4,C29)</f>
        <v>446.6608734043416</v>
      </c>
      <c r="K29" s="2">
        <f>TREND(Calibration!$A$2:$A$4,Calibration!$C$2:$C$4,E29)</f>
        <v>651.97792233570306</v>
      </c>
      <c r="L29" s="2">
        <f>TREND(Calibration!$A$2:$A$4,Calibration!$D$2:$D$4,G29)</f>
        <v>505.48498864077317</v>
      </c>
    </row>
    <row r="30" spans="1:12" x14ac:dyDescent="0.25">
      <c r="A30">
        <v>138991</v>
      </c>
      <c r="B30">
        <v>14.475000380000001</v>
      </c>
      <c r="C30">
        <v>0.67989999000000001</v>
      </c>
      <c r="D30">
        <v>1120.8239746100001</v>
      </c>
      <c r="E30">
        <v>1.68280005</v>
      </c>
      <c r="F30">
        <v>9.9000003020963209E+37</v>
      </c>
      <c r="G30">
        <v>1.3350000399999999</v>
      </c>
      <c r="H30">
        <v>1028.9360351600001</v>
      </c>
      <c r="J30" s="2">
        <f>TREND(Calibration!$A$2:$A$4,Calibration!$B$2:$B$4,C30)</f>
        <v>450.96472159642798</v>
      </c>
      <c r="K30" s="2">
        <f>TREND(Calibration!$A$2:$A$4,Calibration!$C$2:$C$4,E30)</f>
        <v>664.77696012080867</v>
      </c>
      <c r="L30" s="2">
        <f>TREND(Calibration!$A$2:$A$4,Calibration!$D$2:$D$4,G30)</f>
        <v>505.9401995560753</v>
      </c>
    </row>
    <row r="31" spans="1:12" x14ac:dyDescent="0.25">
      <c r="A31">
        <v>143992</v>
      </c>
      <c r="B31">
        <v>14.213000299999999</v>
      </c>
      <c r="C31">
        <v>0.67779999999999996</v>
      </c>
      <c r="D31">
        <v>1322.8520507799999</v>
      </c>
      <c r="E31">
        <v>1.5046000500000001</v>
      </c>
      <c r="F31">
        <v>9.9000003020963209E+37</v>
      </c>
      <c r="G31">
        <v>1.33609998</v>
      </c>
      <c r="H31">
        <v>1164.22497559</v>
      </c>
      <c r="J31" s="2">
        <f>TREND(Calibration!$A$2:$A$4,Calibration!$B$2:$B$4,C31)</f>
        <v>449.6735677536401</v>
      </c>
      <c r="K31" s="2">
        <f>TREND(Calibration!$A$2:$A$4,Calibration!$C$2:$C$4,E31)</f>
        <v>593.27897662906969</v>
      </c>
      <c r="L31" s="2">
        <f>TREND(Calibration!$A$2:$A$4,Calibration!$D$2:$D$4,G31)</f>
        <v>506.39535667714711</v>
      </c>
    </row>
    <row r="32" spans="1:12" x14ac:dyDescent="0.25">
      <c r="A32">
        <v>148992</v>
      </c>
      <c r="B32">
        <v>14.04699993</v>
      </c>
      <c r="C32">
        <v>0.67400002000000003</v>
      </c>
      <c r="D32">
        <v>216.60899352999999</v>
      </c>
      <c r="E32">
        <v>1.95169997</v>
      </c>
      <c r="F32">
        <v>9.9000003020963209E+37</v>
      </c>
      <c r="G32">
        <v>1.3403999799999999</v>
      </c>
      <c r="H32">
        <v>9.9000003020963209E+37</v>
      </c>
      <c r="J32" s="2">
        <f>TREND(Calibration!$A$2:$A$4,Calibration!$B$2:$B$4,C32)</f>
        <v>447.33719530447758</v>
      </c>
      <c r="K32" s="2">
        <f>TREND(Calibration!$A$2:$A$4,Calibration!$C$2:$C$4,E32)</f>
        <v>772.66586046362545</v>
      </c>
      <c r="L32" s="2">
        <f>TREND(Calibration!$A$2:$A$4,Calibration!$D$2:$D$4,G32)</f>
        <v>508.1747042966615</v>
      </c>
    </row>
    <row r="33" spans="1:12" x14ac:dyDescent="0.25">
      <c r="A33">
        <v>153991</v>
      </c>
      <c r="B33">
        <v>13.994999890000001</v>
      </c>
      <c r="C33">
        <v>0.67940003000000004</v>
      </c>
      <c r="D33">
        <v>1090.79003906</v>
      </c>
      <c r="E33">
        <v>1.7638000199999999</v>
      </c>
      <c r="F33">
        <v>9.9000003020963209E+37</v>
      </c>
      <c r="G33">
        <v>1.3403999799999999</v>
      </c>
      <c r="H33">
        <v>945.64001465000001</v>
      </c>
      <c r="J33" s="2">
        <f>TREND(Calibration!$A$2:$A$4,Calibration!$B$2:$B$4,C33)</f>
        <v>450.65732714443527</v>
      </c>
      <c r="K33" s="2">
        <f>TREND(Calibration!$A$2:$A$4,Calibration!$C$2:$C$4,E33)</f>
        <v>697.27603148944706</v>
      </c>
      <c r="L33" s="2">
        <f>TREND(Calibration!$A$2:$A$4,Calibration!$D$2:$D$4,G33)</f>
        <v>508.1747042966615</v>
      </c>
    </row>
    <row r="34" spans="1:12" x14ac:dyDescent="0.25">
      <c r="A34">
        <v>158992</v>
      </c>
      <c r="B34">
        <v>13.95600033</v>
      </c>
      <c r="C34">
        <v>0.68049996999999995</v>
      </c>
      <c r="D34">
        <v>9.9000003020963209E+37</v>
      </c>
      <c r="E34">
        <v>1.9775999799999999</v>
      </c>
      <c r="F34">
        <v>1241.16503906</v>
      </c>
      <c r="G34">
        <v>1.34309995</v>
      </c>
      <c r="H34">
        <v>9.9000003020963209E+37</v>
      </c>
      <c r="J34" s="2">
        <f>TREND(Calibration!$A$2:$A$4,Calibration!$B$2:$B$4,C34)</f>
        <v>451.33361215428579</v>
      </c>
      <c r="K34" s="2">
        <f>TREND(Calibration!$A$2:$A$4,Calibration!$C$2:$C$4,E34)</f>
        <v>783.05754670052715</v>
      </c>
      <c r="L34" s="2">
        <f>TREND(Calibration!$A$2:$A$4,Calibration!$D$2:$D$4,G34)</f>
        <v>509.29195666695466</v>
      </c>
    </row>
    <row r="35" spans="1:12" x14ac:dyDescent="0.25">
      <c r="A35">
        <v>163993</v>
      </c>
      <c r="B35">
        <v>13.95600033</v>
      </c>
      <c r="C35">
        <v>0.68690001999999994</v>
      </c>
      <c r="D35">
        <v>9.9000003020963209E+37</v>
      </c>
      <c r="E35">
        <v>1.68219995</v>
      </c>
      <c r="F35">
        <v>877.33599853999999</v>
      </c>
      <c r="G35">
        <v>1.34689999</v>
      </c>
      <c r="H35">
        <v>1284.05700684</v>
      </c>
      <c r="J35" s="2">
        <f>TREND(Calibration!$A$2:$A$4,Calibration!$B$2:$B$4,C35)</f>
        <v>455.26860667879981</v>
      </c>
      <c r="K35" s="2">
        <f>TREND(Calibration!$A$2:$A$4,Calibration!$C$2:$C$4,E35)</f>
        <v>664.53618604733288</v>
      </c>
      <c r="L35" s="2">
        <f>TREND(Calibration!$A$2:$A$4,Calibration!$D$2:$D$4,G35)</f>
        <v>510.86441995254995</v>
      </c>
    </row>
    <row r="36" spans="1:12" x14ac:dyDescent="0.25">
      <c r="A36">
        <v>168994</v>
      </c>
      <c r="B36">
        <v>14.041000370000001</v>
      </c>
      <c r="C36">
        <v>0.68859999999999999</v>
      </c>
      <c r="D36">
        <v>9.9000003020963209E+37</v>
      </c>
      <c r="E36">
        <v>1.6028000099999999</v>
      </c>
      <c r="F36">
        <v>606.85400390999996</v>
      </c>
      <c r="G36">
        <v>1.3479000299999999</v>
      </c>
      <c r="H36">
        <v>9.9000003020963209E+37</v>
      </c>
      <c r="J36" s="2">
        <f>TREND(Calibration!$A$2:$A$4,Calibration!$B$2:$B$4,C36)</f>
        <v>456.31381913679371</v>
      </c>
      <c r="K36" s="2">
        <f>TREND(Calibration!$A$2:$A$4,Calibration!$C$2:$C$4,E36)</f>
        <v>632.67908391846038</v>
      </c>
      <c r="L36" s="2">
        <f>TREND(Calibration!$A$2:$A$4,Calibration!$D$2:$D$4,G36)</f>
        <v>511.27823827660086</v>
      </c>
    </row>
    <row r="37" spans="1:12" x14ac:dyDescent="0.25">
      <c r="A37">
        <v>173994</v>
      </c>
      <c r="B37">
        <v>14.105999949999999</v>
      </c>
      <c r="C37">
        <v>0.69559996999999996</v>
      </c>
      <c r="D37">
        <v>9.9000003020963209E+37</v>
      </c>
      <c r="E37">
        <v>1.63419998</v>
      </c>
      <c r="F37">
        <v>437.16699218999997</v>
      </c>
      <c r="G37">
        <v>1.3538999599999999</v>
      </c>
      <c r="H37">
        <v>1365.4520263700001</v>
      </c>
      <c r="J37" s="2">
        <f>TREND(Calibration!$A$2:$A$4,Calibration!$B$2:$B$4,C37)</f>
        <v>460.61766732888009</v>
      </c>
      <c r="K37" s="2">
        <f>TREND(Calibration!$A$2:$A$4,Calibration!$C$2:$C$4,E37)</f>
        <v>645.27748199197947</v>
      </c>
      <c r="L37" s="2">
        <f>TREND(Calibration!$A$2:$A$4,Calibration!$D$2:$D$4,G37)</f>
        <v>513.76101994235739</v>
      </c>
    </row>
    <row r="38" spans="1:12" x14ac:dyDescent="0.25">
      <c r="A38">
        <v>178993</v>
      </c>
      <c r="B38">
        <v>14.20600033</v>
      </c>
      <c r="C38">
        <v>0.69499999000000001</v>
      </c>
      <c r="D38">
        <v>1291.83105469</v>
      </c>
      <c r="E38">
        <v>1.6504000400000001</v>
      </c>
      <c r="F38">
        <v>883.96801758000004</v>
      </c>
      <c r="G38">
        <v>1.3538999599999999</v>
      </c>
      <c r="H38">
        <v>1241.4530029299999</v>
      </c>
      <c r="J38" s="2">
        <f>TREND(Calibration!$A$2:$A$4,Calibration!$B$2:$B$4,C38)</f>
        <v>460.24877677102234</v>
      </c>
      <c r="K38" s="2">
        <f>TREND(Calibration!$A$2:$A$4,Calibration!$C$2:$C$4,E38)</f>
        <v>651.77732274644177</v>
      </c>
      <c r="L38" s="2">
        <f>TREND(Calibration!$A$2:$A$4,Calibration!$D$2:$D$4,G38)</f>
        <v>513.76101994235739</v>
      </c>
    </row>
    <row r="39" spans="1:12" x14ac:dyDescent="0.25">
      <c r="A39">
        <v>183993</v>
      </c>
      <c r="B39">
        <v>14.24199963</v>
      </c>
      <c r="C39">
        <v>0.69610000000000005</v>
      </c>
      <c r="D39">
        <v>9.9000003020963209E+37</v>
      </c>
      <c r="E39">
        <v>2.6456999799999998</v>
      </c>
      <c r="F39">
        <v>1043.3630371100001</v>
      </c>
      <c r="G39">
        <v>1.35979998</v>
      </c>
      <c r="H39">
        <v>1279.6739502</v>
      </c>
      <c r="J39" s="2">
        <f>TREND(Calibration!$A$2:$A$4,Calibration!$B$2:$B$4,C39)</f>
        <v>460.92510481953929</v>
      </c>
      <c r="K39" s="2">
        <f>TREND(Calibration!$A$2:$A$4,Calibration!$C$2:$C$4,E39)</f>
        <v>1051.1148013067609</v>
      </c>
      <c r="L39" s="2">
        <f>TREND(Calibration!$A$2:$A$4,Calibration!$D$2:$D$4,G39)</f>
        <v>516.20245867307551</v>
      </c>
    </row>
    <row r="40" spans="1:12" x14ac:dyDescent="0.25">
      <c r="A40">
        <v>189006</v>
      </c>
      <c r="B40">
        <v>14.32900047</v>
      </c>
      <c r="C40">
        <v>0.69720000000000004</v>
      </c>
      <c r="D40">
        <v>526.76702881000006</v>
      </c>
      <c r="E40">
        <v>2.1865999700000001</v>
      </c>
      <c r="F40">
        <v>9.9000003020963209E+37</v>
      </c>
      <c r="G40">
        <v>1.3631000499999999</v>
      </c>
      <c r="H40">
        <v>959.31500243999994</v>
      </c>
      <c r="J40" s="2">
        <f>TREND(Calibration!$A$2:$A$4,Calibration!$B$2:$B$4,C40)</f>
        <v>461.60142671967526</v>
      </c>
      <c r="K40" s="2">
        <f>TREND(Calibration!$A$2:$A$4,Calibration!$C$2:$C$4,E40)</f>
        <v>866.91320233909971</v>
      </c>
      <c r="L40" s="2">
        <f>TREND(Calibration!$A$2:$A$4,Calibration!$D$2:$D$4,G40)</f>
        <v>517.56803348673384</v>
      </c>
    </row>
    <row r="41" spans="1:12" x14ac:dyDescent="0.25">
      <c r="A41">
        <v>193994</v>
      </c>
      <c r="B41">
        <v>14.34200001</v>
      </c>
      <c r="C41">
        <v>0.69450003000000005</v>
      </c>
      <c r="D41">
        <v>9.9000003020963209E+37</v>
      </c>
      <c r="E41">
        <v>1.81780005</v>
      </c>
      <c r="F41">
        <v>929.96197510000002</v>
      </c>
      <c r="G41">
        <v>1.36580002</v>
      </c>
      <c r="H41">
        <v>9.9000003020963209E+37</v>
      </c>
      <c r="J41" s="2">
        <f>TREND(Calibration!$A$2:$A$4,Calibration!$B$2:$B$4,C41)</f>
        <v>459.94138231902963</v>
      </c>
      <c r="K41" s="2">
        <f>TREND(Calibration!$A$2:$A$4,Calibration!$C$2:$C$4,E41)</f>
        <v>718.94209912970189</v>
      </c>
      <c r="L41" s="2">
        <f>TREND(Calibration!$A$2:$A$4,Calibration!$D$2:$D$4,G41)</f>
        <v>518.685285857027</v>
      </c>
    </row>
    <row r="42" spans="1:12" x14ac:dyDescent="0.25">
      <c r="A42">
        <v>198994</v>
      </c>
      <c r="B42">
        <v>14.43999958</v>
      </c>
      <c r="C42">
        <v>0.6875</v>
      </c>
      <c r="D42">
        <v>787.375</v>
      </c>
      <c r="E42">
        <v>1.8755999800000001</v>
      </c>
      <c r="F42">
        <v>997.26501465000001</v>
      </c>
      <c r="G42">
        <v>1.3652000399999999</v>
      </c>
      <c r="H42">
        <v>1169.0629882799999</v>
      </c>
      <c r="J42" s="2">
        <f>TREND(Calibration!$A$2:$A$4,Calibration!$B$2:$B$4,C42)</f>
        <v>455.63749723665768</v>
      </c>
      <c r="K42" s="2">
        <f>TREND(Calibration!$A$2:$A$4,Calibration!$C$2:$C$4,E42)</f>
        <v>742.13277500491893</v>
      </c>
      <c r="L42" s="2">
        <f>TREND(Calibration!$A$2:$A$4,Calibration!$D$2:$D$4,G42)</f>
        <v>518.43701306987441</v>
      </c>
    </row>
    <row r="43" spans="1:12" x14ac:dyDescent="0.25">
      <c r="A43">
        <v>203993</v>
      </c>
      <c r="B43">
        <v>14.527000429999999</v>
      </c>
      <c r="C43">
        <v>0.67879999000000002</v>
      </c>
      <c r="D43">
        <v>731.97998046999999</v>
      </c>
      <c r="E43">
        <v>1.80209994</v>
      </c>
      <c r="F43">
        <v>904.19396973000005</v>
      </c>
      <c r="G43">
        <v>1.3684999900000001</v>
      </c>
      <c r="H43">
        <v>1125.0190429700001</v>
      </c>
      <c r="J43" s="2">
        <f>TREND(Calibration!$A$2:$A$4,Calibration!$B$2:$B$4,C43)</f>
        <v>450.288399696292</v>
      </c>
      <c r="K43" s="2">
        <f>TREND(Calibration!$A$2:$A$4,Calibration!$C$2:$C$4,E43)</f>
        <v>712.64284994003583</v>
      </c>
      <c r="L43" s="2">
        <f>TREND(Calibration!$A$2:$A$4,Calibration!$D$2:$D$4,G43)</f>
        <v>519.80253822732016</v>
      </c>
    </row>
    <row r="44" spans="1:12" x14ac:dyDescent="0.25">
      <c r="A44">
        <v>208993</v>
      </c>
      <c r="B44">
        <v>14.59500027</v>
      </c>
      <c r="C44">
        <v>0.66909998999999998</v>
      </c>
      <c r="D44">
        <v>858.04400635000002</v>
      </c>
      <c r="E44">
        <v>1.84689999</v>
      </c>
      <c r="F44">
        <v>691.81597899999997</v>
      </c>
      <c r="G44">
        <v>1.3705999900000001</v>
      </c>
      <c r="H44">
        <v>9.9000003020963209E+37</v>
      </c>
      <c r="J44" s="2">
        <f>TREND(Calibration!$A$2:$A$4,Calibration!$B$2:$B$4,C44)</f>
        <v>444.32447021327442</v>
      </c>
      <c r="K44" s="2">
        <f>TREND(Calibration!$A$2:$A$4,Calibration!$C$2:$C$4,E44)</f>
        <v>730.61767168711265</v>
      </c>
      <c r="L44" s="2">
        <f>TREND(Calibration!$A$2:$A$4,Calibration!$D$2:$D$4,G44)</f>
        <v>520.67152194847836</v>
      </c>
    </row>
    <row r="45" spans="1:12" x14ac:dyDescent="0.25">
      <c r="A45">
        <v>213993</v>
      </c>
      <c r="B45">
        <v>14.63799953</v>
      </c>
      <c r="C45">
        <v>0.66750001999999997</v>
      </c>
      <c r="D45">
        <v>661.15997314000003</v>
      </c>
      <c r="E45">
        <v>2.0046000500000001</v>
      </c>
      <c r="F45">
        <v>684.08197021000001</v>
      </c>
      <c r="G45">
        <v>1.37390006</v>
      </c>
      <c r="H45">
        <v>9.9000003020963209E+37</v>
      </c>
      <c r="J45" s="2">
        <f>TREND(Calibration!$A$2:$A$4,Calibration!$B$2:$B$4,C45)</f>
        <v>443.34074771276477</v>
      </c>
      <c r="K45" s="2">
        <f>TREND(Calibration!$A$2:$A$4,Calibration!$C$2:$C$4,E45)</f>
        <v>793.89060258793347</v>
      </c>
      <c r="L45" s="2">
        <f>TREND(Calibration!$A$2:$A$4,Calibration!$D$2:$D$4,G45)</f>
        <v>522.03709676213668</v>
      </c>
    </row>
    <row r="46" spans="1:12" x14ac:dyDescent="0.25">
      <c r="A46">
        <v>218994</v>
      </c>
      <c r="B46">
        <v>14.68599987</v>
      </c>
      <c r="C46">
        <v>0.66970003</v>
      </c>
      <c r="D46">
        <v>428.92599487000001</v>
      </c>
      <c r="E46">
        <v>1.8949999799999999</v>
      </c>
      <c r="F46">
        <v>9.9000003020963209E+37</v>
      </c>
      <c r="G46">
        <v>1.3787000199999999</v>
      </c>
      <c r="H46">
        <v>1251.2390136700001</v>
      </c>
      <c r="J46" s="2">
        <f>TREND(Calibration!$A$2:$A$4,Calibration!$B$2:$B$4,C46)</f>
        <v>444.69339766141769</v>
      </c>
      <c r="K46" s="2">
        <f>TREND(Calibration!$A$2:$A$4,Calibration!$C$2:$C$4,E46)</f>
        <v>749.91650609212286</v>
      </c>
      <c r="L46" s="2">
        <f>TREND(Calibration!$A$2:$A$4,Calibration!$D$2:$D$4,G46)</f>
        <v>524.0233287155703</v>
      </c>
    </row>
    <row r="47" spans="1:12" x14ac:dyDescent="0.25">
      <c r="A47">
        <v>223993</v>
      </c>
      <c r="B47">
        <v>14.744999890000001</v>
      </c>
      <c r="C47">
        <v>0.67019998999999997</v>
      </c>
      <c r="D47">
        <v>566.11499022999999</v>
      </c>
      <c r="E47">
        <v>1.93770003</v>
      </c>
      <c r="F47">
        <v>9.9000003020963209E+37</v>
      </c>
      <c r="G47">
        <v>1.37759995</v>
      </c>
      <c r="H47">
        <v>9.9000003020963209E+37</v>
      </c>
      <c r="J47" s="2">
        <f>TREND(Calibration!$A$2:$A$4,Calibration!$B$2:$B$4,C47)</f>
        <v>445.0007921134104</v>
      </c>
      <c r="K47" s="2">
        <f>TREND(Calibration!$A$2:$A$4,Calibration!$C$2:$C$4,E47)</f>
        <v>767.04875901017238</v>
      </c>
      <c r="L47" s="2">
        <f>TREND(Calibration!$A$2:$A$4,Calibration!$D$2:$D$4,G47)</f>
        <v>523.56811780026817</v>
      </c>
    </row>
    <row r="48" spans="1:12" x14ac:dyDescent="0.25">
      <c r="A48">
        <v>228994</v>
      </c>
      <c r="B48">
        <v>14.77999973</v>
      </c>
      <c r="C48">
        <v>0.66589999</v>
      </c>
      <c r="D48">
        <v>331.30899047999998</v>
      </c>
      <c r="E48">
        <v>1.7098</v>
      </c>
      <c r="F48">
        <v>9.9000003020963209E+37</v>
      </c>
      <c r="G48">
        <v>1.38139999</v>
      </c>
      <c r="H48">
        <v>754.42297363</v>
      </c>
      <c r="J48" s="2">
        <f>TREND(Calibration!$A$2:$A$4,Calibration!$B$2:$B$4,C48)</f>
        <v>442.35698832196965</v>
      </c>
      <c r="K48" s="2">
        <f>TREND(Calibration!$A$2:$A$4,Calibration!$C$2:$C$4,E48)</f>
        <v>675.60996786142471</v>
      </c>
      <c r="L48" s="2">
        <f>TREND(Calibration!$A$2:$A$4,Calibration!$D$2:$D$4,G48)</f>
        <v>525.14058108586346</v>
      </c>
    </row>
    <row r="49" spans="1:12" x14ac:dyDescent="0.25">
      <c r="A49">
        <v>233993</v>
      </c>
      <c r="B49">
        <v>14.74800014</v>
      </c>
      <c r="C49">
        <v>0.66049999000000004</v>
      </c>
      <c r="D49">
        <v>1026.1590576200001</v>
      </c>
      <c r="E49">
        <v>2.3670000999999998</v>
      </c>
      <c r="F49">
        <v>9.9000003020963209E+37</v>
      </c>
      <c r="G49">
        <v>1.3809000300000001</v>
      </c>
      <c r="H49">
        <v>9.9000003020963209E+37</v>
      </c>
      <c r="J49" s="2">
        <f>TREND(Calibration!$A$2:$A$4,Calibration!$B$2:$B$4,C49)</f>
        <v>439.03686263039287</v>
      </c>
      <c r="K49" s="2">
        <f>TREND(Calibration!$A$2:$A$4,Calibration!$C$2:$C$4,E49)</f>
        <v>939.29392914408038</v>
      </c>
      <c r="L49" s="2">
        <f>TREND(Calibration!$A$2:$A$4,Calibration!$D$2:$D$4,G49)</f>
        <v>524.93369675194435</v>
      </c>
    </row>
    <row r="50" spans="1:12" x14ac:dyDescent="0.25">
      <c r="A50">
        <v>238994</v>
      </c>
      <c r="B50">
        <v>14.71500015</v>
      </c>
      <c r="C50">
        <v>0.65780002000000004</v>
      </c>
      <c r="D50">
        <v>1069.5710449200001</v>
      </c>
      <c r="E50">
        <v>2.0381</v>
      </c>
      <c r="F50">
        <v>1274.05895996</v>
      </c>
      <c r="G50">
        <v>1.38680005</v>
      </c>
      <c r="H50">
        <v>9.9000003020963209E+37</v>
      </c>
      <c r="J50" s="2">
        <f>TREND(Calibration!$A$2:$A$4,Calibration!$B$2:$B$4,C50)</f>
        <v>437.37681822974724</v>
      </c>
      <c r="K50" s="2">
        <f>TREND(Calibration!$A$2:$A$4,Calibration!$C$2:$C$4,E50)</f>
        <v>807.3315614660147</v>
      </c>
      <c r="L50" s="2">
        <f>TREND(Calibration!$A$2:$A$4,Calibration!$D$2:$D$4,G50)</f>
        <v>527.37513548266224</v>
      </c>
    </row>
    <row r="51" spans="1:12" x14ac:dyDescent="0.25">
      <c r="A51">
        <v>243994</v>
      </c>
      <c r="B51">
        <v>14.708999629999999</v>
      </c>
      <c r="C51">
        <v>0.66259997999999998</v>
      </c>
      <c r="D51">
        <v>393.15301513999998</v>
      </c>
      <c r="E51">
        <v>1.7864999800000001</v>
      </c>
      <c r="F51">
        <v>9.9000003020963209E+37</v>
      </c>
      <c r="G51">
        <v>1.3890000600000001</v>
      </c>
      <c r="H51">
        <v>792.70800781000003</v>
      </c>
      <c r="J51" s="2">
        <f>TREND(Calibration!$A$2:$A$4,Calibration!$B$2:$B$4,C51)</f>
        <v>440.3280164731807</v>
      </c>
      <c r="K51" s="2">
        <f>TREND(Calibration!$A$2:$A$4,Calibration!$C$2:$C$4,E51)</f>
        <v>706.38378325904944</v>
      </c>
      <c r="L51" s="2">
        <f>TREND(Calibration!$A$2:$A$4,Calibration!$D$2:$D$4,G51)</f>
        <v>528.2855035190363</v>
      </c>
    </row>
    <row r="52" spans="1:12" x14ac:dyDescent="0.25">
      <c r="A52">
        <v>248993</v>
      </c>
      <c r="B52">
        <v>14.57900047</v>
      </c>
      <c r="C52">
        <v>0.66530001000000005</v>
      </c>
      <c r="D52">
        <v>712.94702147999999</v>
      </c>
      <c r="E52">
        <v>1.8329000499999999</v>
      </c>
      <c r="F52">
        <v>9.9000003020963209E+37</v>
      </c>
      <c r="G52">
        <v>1.38740003</v>
      </c>
      <c r="H52">
        <v>9.9000003020963209E+37</v>
      </c>
      <c r="J52" s="2">
        <f>TREND(Calibration!$A$2:$A$4,Calibration!$B$2:$B$4,C52)</f>
        <v>441.98809776411184</v>
      </c>
      <c r="K52" s="2">
        <f>TREND(Calibration!$A$2:$A$4,Calibration!$C$2:$C$4,E52)</f>
        <v>725.00057023365957</v>
      </c>
      <c r="L52" s="2">
        <f>TREND(Calibration!$A$2:$A$4,Calibration!$D$2:$D$4,G52)</f>
        <v>527.62340826981495</v>
      </c>
    </row>
    <row r="53" spans="1:12" x14ac:dyDescent="0.25">
      <c r="A53">
        <v>253994</v>
      </c>
      <c r="B53">
        <v>14.57299995</v>
      </c>
      <c r="C53">
        <v>0.66589999</v>
      </c>
      <c r="D53">
        <v>777.03002930000002</v>
      </c>
      <c r="E53">
        <v>1.93710005</v>
      </c>
      <c r="F53">
        <v>9.9000003020963209E+37</v>
      </c>
      <c r="G53">
        <v>1.3895000200000001</v>
      </c>
      <c r="H53">
        <v>989.87799071999996</v>
      </c>
      <c r="J53" s="2">
        <f>TREND(Calibration!$A$2:$A$4,Calibration!$B$2:$B$4,C53)</f>
        <v>442.35698832196965</v>
      </c>
      <c r="K53" s="2">
        <f>TREND(Calibration!$A$2:$A$4,Calibration!$C$2:$C$4,E53)</f>
        <v>766.80803308348675</v>
      </c>
      <c r="L53" s="2">
        <f>TREND(Calibration!$A$2:$A$4,Calibration!$D$2:$D$4,G53)</f>
        <v>528.49238785295552</v>
      </c>
    </row>
    <row r="54" spans="1:12" x14ac:dyDescent="0.25">
      <c r="A54">
        <v>258994</v>
      </c>
      <c r="B54">
        <v>14.510999679999999</v>
      </c>
      <c r="C54">
        <v>0.66369997999999997</v>
      </c>
      <c r="D54">
        <v>922.17199706999997</v>
      </c>
      <c r="E54">
        <v>1.6288000300000001</v>
      </c>
      <c r="F54">
        <v>9.9000003020963209E+37</v>
      </c>
      <c r="G54">
        <v>1.39059997</v>
      </c>
      <c r="H54">
        <v>1187.7039794899999</v>
      </c>
      <c r="J54" s="2">
        <f>TREND(Calibration!$A$2:$A$4,Calibration!$B$2:$B$4,C54)</f>
        <v>441.00433837331673</v>
      </c>
      <c r="K54" s="2">
        <f>TREND(Calibration!$A$2:$A$4,Calibration!$C$2:$C$4,E54)</f>
        <v>643.11089649278642</v>
      </c>
      <c r="L54" s="2">
        <f>TREND(Calibration!$A$2:$A$4,Calibration!$D$2:$D$4,G54)</f>
        <v>528.94754911204495</v>
      </c>
    </row>
    <row r="55" spans="1:12" x14ac:dyDescent="0.25">
      <c r="A55">
        <v>263993</v>
      </c>
      <c r="B55">
        <v>14.45600033</v>
      </c>
      <c r="C55">
        <v>0.65990000999999998</v>
      </c>
      <c r="D55">
        <v>1107.5319824200001</v>
      </c>
      <c r="E55">
        <v>1.53750002</v>
      </c>
      <c r="F55">
        <v>1068.6579589800001</v>
      </c>
      <c r="G55">
        <v>1.39709997</v>
      </c>
      <c r="H55">
        <v>9.9000003020963209E+37</v>
      </c>
      <c r="J55" s="2">
        <f>TREND(Calibration!$A$2:$A$4,Calibration!$B$2:$B$4,C55)</f>
        <v>438.66797207253501</v>
      </c>
      <c r="K55" s="2">
        <f>TREND(Calibration!$A$2:$A$4,Calibration!$C$2:$C$4,E55)</f>
        <v>606.47920958046529</v>
      </c>
      <c r="L55" s="2">
        <f>TREND(Calibration!$A$2:$A$4,Calibration!$D$2:$D$4,G55)</f>
        <v>531.63726062991566</v>
      </c>
    </row>
    <row r="56" spans="1:12" x14ac:dyDescent="0.25">
      <c r="A56">
        <v>269006</v>
      </c>
      <c r="B56">
        <v>14.45300007</v>
      </c>
      <c r="C56">
        <v>0.65780002000000004</v>
      </c>
      <c r="D56">
        <v>694.85101318</v>
      </c>
      <c r="E56">
        <v>1.6990000000000001</v>
      </c>
      <c r="F56">
        <v>1177.6350097699999</v>
      </c>
      <c r="G56">
        <v>1.3954999400000001</v>
      </c>
      <c r="H56">
        <v>1077.8289794899999</v>
      </c>
      <c r="J56" s="2">
        <f>TREND(Calibration!$A$2:$A$4,Calibration!$B$2:$B$4,C56)</f>
        <v>437.37681822974724</v>
      </c>
      <c r="K56" s="2">
        <f>TREND(Calibration!$A$2:$A$4,Calibration!$C$2:$C$4,E56)</f>
        <v>671.27675674071327</v>
      </c>
      <c r="L56" s="2">
        <f>TREND(Calibration!$A$2:$A$4,Calibration!$D$2:$D$4,G56)</f>
        <v>530.97516538069431</v>
      </c>
    </row>
    <row r="57" spans="1:12" x14ac:dyDescent="0.25">
      <c r="A57">
        <v>273994</v>
      </c>
      <c r="B57">
        <v>14.43999958</v>
      </c>
      <c r="C57">
        <v>0.66860001999999996</v>
      </c>
      <c r="D57">
        <v>445.48800659</v>
      </c>
      <c r="E57">
        <v>1.5946999799999999</v>
      </c>
      <c r="F57">
        <v>9.9000003020963209E+37</v>
      </c>
      <c r="G57">
        <v>1.4068000300000001</v>
      </c>
      <c r="H57">
        <v>1360.9489746100001</v>
      </c>
      <c r="J57" s="2">
        <f>TREND(Calibration!$A$2:$A$4,Calibration!$B$2:$B$4,C57)</f>
        <v>444.01706961290074</v>
      </c>
      <c r="K57" s="2">
        <f>TREND(Calibration!$A$2:$A$4,Calibration!$C$2:$C$4,E57)</f>
        <v>629.42916354122917</v>
      </c>
      <c r="L57" s="2">
        <f>TREND(Calibration!$A$2:$A$4,Calibration!$D$2:$D$4,G57)</f>
        <v>535.65116264622895</v>
      </c>
    </row>
    <row r="58" spans="1:12" x14ac:dyDescent="0.25">
      <c r="A58">
        <v>278993</v>
      </c>
      <c r="B58">
        <v>14.38099957</v>
      </c>
      <c r="C58">
        <v>0.66860001999999996</v>
      </c>
      <c r="D58">
        <v>1282.07299805</v>
      </c>
      <c r="E58">
        <v>1.92630005</v>
      </c>
      <c r="F58">
        <v>972.39398193</v>
      </c>
      <c r="G58">
        <v>1.4127000599999999</v>
      </c>
      <c r="H58">
        <v>9.9000003020963209E+37</v>
      </c>
      <c r="J58" s="2">
        <f>TREND(Calibration!$A$2:$A$4,Calibration!$B$2:$B$4,C58)</f>
        <v>444.01706961290074</v>
      </c>
      <c r="K58" s="2">
        <f>TREND(Calibration!$A$2:$A$4,Calibration!$C$2:$C$4,E58)</f>
        <v>762.47482196277531</v>
      </c>
      <c r="L58" s="2">
        <f>TREND(Calibration!$A$2:$A$4,Calibration!$D$2:$D$4,G58)</f>
        <v>538.0926055149647</v>
      </c>
    </row>
    <row r="59" spans="1:12" x14ac:dyDescent="0.25">
      <c r="A59">
        <v>283993</v>
      </c>
      <c r="B59">
        <v>14.336000439999999</v>
      </c>
      <c r="C59">
        <v>0.66909998999999998</v>
      </c>
      <c r="D59">
        <v>746.70697021000001</v>
      </c>
      <c r="E59">
        <v>1.88039994</v>
      </c>
      <c r="F59">
        <v>949.07501220999995</v>
      </c>
      <c r="G59">
        <v>1.4121999700000001</v>
      </c>
      <c r="H59">
        <v>9.9000003020963209E+37</v>
      </c>
      <c r="J59" s="2">
        <f>TREND(Calibration!$A$2:$A$4,Calibration!$B$2:$B$4,C59)</f>
        <v>444.32447021327442</v>
      </c>
      <c r="K59" s="2">
        <f>TREND(Calibration!$A$2:$A$4,Calibration!$C$2:$C$4,E59)</f>
        <v>744.05863056519399</v>
      </c>
      <c r="L59" s="2">
        <f>TREND(Calibration!$A$2:$A$4,Calibration!$D$2:$D$4,G59)</f>
        <v>537.88566738681516</v>
      </c>
    </row>
    <row r="60" spans="1:12" x14ac:dyDescent="0.25">
      <c r="A60">
        <v>288994</v>
      </c>
      <c r="B60">
        <v>14.303000450000001</v>
      </c>
      <c r="C60">
        <v>0.67339998000000001</v>
      </c>
      <c r="D60">
        <v>505.17999268</v>
      </c>
      <c r="E60">
        <v>1.8372000500000001</v>
      </c>
      <c r="F60">
        <v>1150.4630127</v>
      </c>
      <c r="G60">
        <v>1.4148999499999999</v>
      </c>
      <c r="H60">
        <v>9.9000003020963209E+37</v>
      </c>
      <c r="J60" s="2">
        <f>TREND(Calibration!$A$2:$A$4,Calibration!$B$2:$B$4,C60)</f>
        <v>446.96826785633431</v>
      </c>
      <c r="K60" s="2">
        <f>TREND(Calibration!$A$2:$A$4,Calibration!$C$2:$C$4,E60)</f>
        <v>726.72583021690582</v>
      </c>
      <c r="L60" s="2">
        <f>TREND(Calibration!$A$2:$A$4,Calibration!$D$2:$D$4,G60)</f>
        <v>539.00292389512595</v>
      </c>
    </row>
    <row r="61" spans="1:12" x14ac:dyDescent="0.25">
      <c r="A61">
        <v>293993</v>
      </c>
      <c r="B61">
        <v>14.29399967</v>
      </c>
      <c r="C61">
        <v>0.67180002000000005</v>
      </c>
      <c r="D61">
        <v>895.49798583999996</v>
      </c>
      <c r="E61">
        <v>1.9214999699999999</v>
      </c>
      <c r="F61">
        <v>1075.8039550799999</v>
      </c>
      <c r="G61">
        <v>1.41439998</v>
      </c>
      <c r="H61">
        <v>1180.38098145</v>
      </c>
      <c r="J61" s="2">
        <f>TREND(Calibration!$A$2:$A$4,Calibration!$B$2:$B$4,C61)</f>
        <v>445.98455150420557</v>
      </c>
      <c r="K61" s="2">
        <f>TREND(Calibration!$A$2:$A$4,Calibration!$C$2:$C$4,E61)</f>
        <v>760.54891825571008</v>
      </c>
      <c r="L61" s="2">
        <f>TREND(Calibration!$A$2:$A$4,Calibration!$D$2:$D$4,G61)</f>
        <v>538.7960354231891</v>
      </c>
    </row>
    <row r="62" spans="1:12" x14ac:dyDescent="0.25">
      <c r="A62">
        <v>298995</v>
      </c>
      <c r="B62">
        <v>14.303000450000001</v>
      </c>
      <c r="C62">
        <v>0.67779999999999996</v>
      </c>
      <c r="D62">
        <v>531.89300536999997</v>
      </c>
      <c r="E62">
        <v>1.9991999899999999</v>
      </c>
      <c r="F62">
        <v>9.9000003020963209E+37</v>
      </c>
      <c r="G62">
        <v>1.4198000399999999</v>
      </c>
      <c r="H62">
        <v>1006.31298828</v>
      </c>
      <c r="J62" s="2">
        <f>TREND(Calibration!$A$2:$A$4,Calibration!$B$2:$B$4,C62)</f>
        <v>449.6735677536401</v>
      </c>
      <c r="K62" s="2">
        <f>TREND(Calibration!$A$2:$A$4,Calibration!$C$2:$C$4,E62)</f>
        <v>791.7239729541825</v>
      </c>
      <c r="L62" s="2">
        <f>TREND(Calibration!$A$2:$A$4,Calibration!$D$2:$D$4,G62)</f>
        <v>541.03058981998799</v>
      </c>
    </row>
    <row r="63" spans="1:12" x14ac:dyDescent="0.25">
      <c r="A63">
        <v>303994</v>
      </c>
      <c r="B63">
        <v>14.29699993</v>
      </c>
      <c r="C63">
        <v>0.66320002</v>
      </c>
      <c r="D63">
        <v>9.9000003020963209E+37</v>
      </c>
      <c r="E63">
        <v>3.49950004</v>
      </c>
      <c r="F63">
        <v>9.9000003020963209E+37</v>
      </c>
      <c r="G63">
        <v>1.4203000100000001</v>
      </c>
      <c r="H63">
        <v>9.9000003020963209E+37</v>
      </c>
      <c r="J63" s="2">
        <f>TREND(Calibration!$A$2:$A$4,Calibration!$B$2:$B$4,C63)</f>
        <v>440.69694392132402</v>
      </c>
      <c r="K63" s="2">
        <f>TREND(Calibration!$A$2:$A$4,Calibration!$C$2:$C$4,E63)</f>
        <v>1393.6792378675118</v>
      </c>
      <c r="L63" s="2">
        <f>TREND(Calibration!$A$2:$A$4,Calibration!$D$2:$D$4,G63)</f>
        <v>541.23747829192484</v>
      </c>
    </row>
    <row r="64" spans="1:12" x14ac:dyDescent="0.25">
      <c r="A64">
        <v>308993</v>
      </c>
      <c r="B64">
        <v>14.39099979</v>
      </c>
      <c r="C64">
        <v>0.66369997999999997</v>
      </c>
      <c r="D64">
        <v>730.10198975000003</v>
      </c>
      <c r="E64">
        <v>2.6099999</v>
      </c>
      <c r="F64">
        <v>9.9000003020963209E+37</v>
      </c>
      <c r="G64">
        <v>1.4229999799999999</v>
      </c>
      <c r="H64">
        <v>1133.7960205100001</v>
      </c>
      <c r="J64" s="2">
        <f>TREND(Calibration!$A$2:$A$4,Calibration!$B$2:$B$4,C64)</f>
        <v>441.00433837331673</v>
      </c>
      <c r="K64" s="2">
        <f>TREND(Calibration!$A$2:$A$4,Calibration!$C$2:$C$4,E64)</f>
        <v>1036.7910991154379</v>
      </c>
      <c r="L64" s="2">
        <f>TREND(Calibration!$A$2:$A$4,Calibration!$D$2:$D$4,G64)</f>
        <v>542.354730662218</v>
      </c>
    </row>
    <row r="65" spans="1:12" x14ac:dyDescent="0.25">
      <c r="A65">
        <v>313993</v>
      </c>
      <c r="B65">
        <v>14.475000380000001</v>
      </c>
      <c r="C65">
        <v>0.66589999</v>
      </c>
      <c r="D65">
        <v>1107.92700195</v>
      </c>
      <c r="E65">
        <v>3.4066000000000001</v>
      </c>
      <c r="F65">
        <v>9.9000003020963209E+37</v>
      </c>
      <c r="G65">
        <v>1.42190003</v>
      </c>
      <c r="H65">
        <v>9.9000003020963209E+37</v>
      </c>
      <c r="J65" s="2">
        <f>TREND(Calibration!$A$2:$A$4,Calibration!$B$2:$B$4,C65)</f>
        <v>442.35698832196965</v>
      </c>
      <c r="K65" s="2">
        <f>TREND(Calibration!$A$2:$A$4,Calibration!$C$2:$C$4,E65)</f>
        <v>1356.4055817154249</v>
      </c>
      <c r="L65" s="2">
        <f>TREND(Calibration!$A$2:$A$4,Calibration!$D$2:$D$4,G65)</f>
        <v>541.89956940312845</v>
      </c>
    </row>
    <row r="66" spans="1:12" x14ac:dyDescent="0.25">
      <c r="A66">
        <v>318993</v>
      </c>
      <c r="B66">
        <v>14.553000450000001</v>
      </c>
      <c r="C66">
        <v>0.66700000000000004</v>
      </c>
      <c r="D66">
        <v>9.9000003020963209E+37</v>
      </c>
      <c r="E66">
        <v>3.1549000700000001</v>
      </c>
      <c r="F66">
        <v>9.9000003020963209E+37</v>
      </c>
      <c r="G66">
        <v>1.42569995</v>
      </c>
      <c r="H66">
        <v>9.9000003020963209E+37</v>
      </c>
      <c r="J66" s="2">
        <f>TREND(Calibration!$A$2:$A$4,Calibration!$B$2:$B$4,C66)</f>
        <v>443.0333163704866</v>
      </c>
      <c r="K66" s="2">
        <f>TREND(Calibration!$A$2:$A$4,Calibration!$C$2:$C$4,E66)</f>
        <v>1255.4177172933605</v>
      </c>
      <c r="L66" s="2">
        <f>TREND(Calibration!$A$2:$A$4,Calibration!$D$2:$D$4,G66)</f>
        <v>543.47198303251116</v>
      </c>
    </row>
    <row r="67" spans="1:12" x14ac:dyDescent="0.25">
      <c r="A67">
        <v>323994</v>
      </c>
      <c r="B67">
        <v>14.602000240000001</v>
      </c>
      <c r="C67">
        <v>0.66640001999999998</v>
      </c>
      <c r="D67">
        <v>9.9000003020963209E+37</v>
      </c>
      <c r="E67">
        <v>3.2040998900000002</v>
      </c>
      <c r="F67">
        <v>1209.9079589800001</v>
      </c>
      <c r="G67">
        <v>1.42789996</v>
      </c>
      <c r="H67">
        <v>1239.9439697299999</v>
      </c>
      <c r="J67" s="2">
        <f>TREND(Calibration!$A$2:$A$4,Calibration!$B$2:$B$4,C67)</f>
        <v>442.66442581262874</v>
      </c>
      <c r="K67" s="2">
        <f>TREND(Calibration!$A$2:$A$4,Calibration!$C$2:$C$4,E67)</f>
        <v>1275.1578290675275</v>
      </c>
      <c r="L67" s="2">
        <f>TREND(Calibration!$A$2:$A$4,Calibration!$D$2:$D$4,G67)</f>
        <v>544.38235106888499</v>
      </c>
    </row>
    <row r="68" spans="1:12" x14ac:dyDescent="0.25">
      <c r="A68">
        <v>328993</v>
      </c>
      <c r="B68">
        <v>14.65400028</v>
      </c>
      <c r="C68">
        <v>0.67180002000000005</v>
      </c>
      <c r="D68">
        <v>1368.7480468700001</v>
      </c>
      <c r="E68">
        <v>2.4005000600000002</v>
      </c>
      <c r="F68">
        <v>9.9000003020963209E+37</v>
      </c>
      <c r="G68">
        <v>1.42789996</v>
      </c>
      <c r="H68">
        <v>1226.45996094</v>
      </c>
      <c r="J68" s="2">
        <f>TREND(Calibration!$A$2:$A$4,Calibration!$B$2:$B$4,C68)</f>
        <v>445.98455150420557</v>
      </c>
      <c r="K68" s="2">
        <f>TREND(Calibration!$A$2:$A$4,Calibration!$C$2:$C$4,E68)</f>
        <v>952.73489203439431</v>
      </c>
      <c r="L68" s="2">
        <f>TREND(Calibration!$A$2:$A$4,Calibration!$D$2:$D$4,G68)</f>
        <v>544.38235106888499</v>
      </c>
    </row>
    <row r="69" spans="1:12" x14ac:dyDescent="0.25">
      <c r="A69">
        <v>333994</v>
      </c>
      <c r="B69">
        <v>14.663999560000001</v>
      </c>
      <c r="C69">
        <v>0.67070001000000001</v>
      </c>
      <c r="D69">
        <v>9.9000003020963209E+37</v>
      </c>
      <c r="E69">
        <v>2.1034998900000001</v>
      </c>
      <c r="F69">
        <v>759.65301513999998</v>
      </c>
      <c r="G69">
        <v>1.43219995</v>
      </c>
      <c r="H69">
        <v>9.9000003020963209E+37</v>
      </c>
      <c r="J69" s="2">
        <f>TREND(Calibration!$A$2:$A$4,Calibration!$B$2:$B$4,C69)</f>
        <v>445.30822345568862</v>
      </c>
      <c r="K69" s="2">
        <f>TREND(Calibration!$A$2:$A$4,Calibration!$C$2:$C$4,E69)</f>
        <v>833.57151800687643</v>
      </c>
      <c r="L69" s="2">
        <f>TREND(Calibration!$A$2:$A$4,Calibration!$D$2:$D$4,G69)</f>
        <v>546.16169455038175</v>
      </c>
    </row>
    <row r="70" spans="1:12" x14ac:dyDescent="0.25">
      <c r="A70">
        <v>338994</v>
      </c>
      <c r="B70">
        <v>14.65100002</v>
      </c>
      <c r="C70">
        <v>0.67129998999999996</v>
      </c>
      <c r="D70">
        <v>1239.9969482399999</v>
      </c>
      <c r="E70">
        <v>1.9889999599999999</v>
      </c>
      <c r="F70">
        <v>1116.2380371100001</v>
      </c>
      <c r="G70">
        <v>1.4386999600000001</v>
      </c>
      <c r="H70">
        <v>9.9000003020963209E+37</v>
      </c>
      <c r="J70" s="2">
        <f>TREND(Calibration!$A$2:$A$4,Calibration!$B$2:$B$4,C70)</f>
        <v>445.67711401354643</v>
      </c>
      <c r="K70" s="2">
        <f>TREND(Calibration!$A$2:$A$4,Calibration!$C$2:$C$4,E70)</f>
        <v>787.63148374792411</v>
      </c>
      <c r="L70" s="2">
        <f>TREND(Calibration!$A$2:$A$4,Calibration!$D$2:$D$4,G70)</f>
        <v>548.8514102062702</v>
      </c>
    </row>
    <row r="71" spans="1:12" x14ac:dyDescent="0.25">
      <c r="A71">
        <v>343994</v>
      </c>
      <c r="B71">
        <v>14.63399982</v>
      </c>
      <c r="C71">
        <v>0.67449999000000005</v>
      </c>
      <c r="D71">
        <v>1264.2309570299999</v>
      </c>
      <c r="E71">
        <v>1.81939995</v>
      </c>
      <c r="F71">
        <v>1072.9520263700001</v>
      </c>
      <c r="G71">
        <v>1.4414000499999999</v>
      </c>
      <c r="H71">
        <v>1265.66699219</v>
      </c>
      <c r="J71" s="2">
        <f>TREND(Calibration!$A$2:$A$4,Calibration!$B$2:$B$4,C71)</f>
        <v>447.6445959048512</v>
      </c>
      <c r="K71" s="2">
        <f>TREND(Calibration!$A$2:$A$4,Calibration!$C$2:$C$4,E71)</f>
        <v>719.58401621044504</v>
      </c>
      <c r="L71" s="2">
        <f>TREND(Calibration!$A$2:$A$4,Calibration!$D$2:$D$4,G71)</f>
        <v>549.96871223277583</v>
      </c>
    </row>
    <row r="72" spans="1:12" x14ac:dyDescent="0.25">
      <c r="A72">
        <v>348995</v>
      </c>
      <c r="B72">
        <v>14.618000029999999</v>
      </c>
      <c r="C72">
        <v>0.67129998999999996</v>
      </c>
      <c r="D72">
        <v>9.9000003020963209E+37</v>
      </c>
      <c r="E72">
        <v>1.82319999</v>
      </c>
      <c r="F72">
        <v>278.42498778999999</v>
      </c>
      <c r="G72">
        <v>1.4429999600000001</v>
      </c>
      <c r="H72">
        <v>9.9000003020963209E+37</v>
      </c>
      <c r="J72" s="2">
        <f>TREND(Calibration!$A$2:$A$4,Calibration!$B$2:$B$4,C72)</f>
        <v>445.67711401354643</v>
      </c>
      <c r="K72" s="2">
        <f>TREND(Calibration!$A$2:$A$4,Calibration!$C$2:$C$4,E72)</f>
        <v>721.10868061666247</v>
      </c>
      <c r="L72" s="2">
        <f>TREND(Calibration!$A$2:$A$4,Calibration!$D$2:$D$4,G72)</f>
        <v>550.6307578257846</v>
      </c>
    </row>
    <row r="73" spans="1:12" x14ac:dyDescent="0.25">
      <c r="A73">
        <v>353995</v>
      </c>
      <c r="B73">
        <v>14.68000031</v>
      </c>
      <c r="C73">
        <v>0.67720002000000001</v>
      </c>
      <c r="D73">
        <v>521.65899658000001</v>
      </c>
      <c r="E73">
        <v>1.92850006</v>
      </c>
      <c r="F73">
        <v>9.9000003020963209E+37</v>
      </c>
      <c r="G73">
        <v>1.45270002</v>
      </c>
      <c r="H73">
        <v>1014.00598145</v>
      </c>
      <c r="J73" s="2">
        <f>TREND(Calibration!$A$2:$A$4,Calibration!$B$2:$B$4,C73)</f>
        <v>449.30467719578235</v>
      </c>
      <c r="K73" s="2">
        <f>TREND(Calibration!$A$2:$A$4,Calibration!$C$2:$C$4,E73)</f>
        <v>763.35751712922684</v>
      </c>
      <c r="L73" s="2">
        <f>TREND(Calibration!$A$2:$A$4,Calibration!$D$2:$D$4,G73)</f>
        <v>554.64465984209789</v>
      </c>
    </row>
    <row r="74" spans="1:12" x14ac:dyDescent="0.25">
      <c r="A74">
        <v>358994</v>
      </c>
      <c r="B74">
        <v>14.65699959</v>
      </c>
      <c r="C74">
        <v>0.67290002000000004</v>
      </c>
      <c r="D74">
        <v>9.9000003020963209E+37</v>
      </c>
      <c r="E74">
        <v>1.8772000099999999</v>
      </c>
      <c r="F74">
        <v>559.00897216999999</v>
      </c>
      <c r="G74">
        <v>1.4531999799999999</v>
      </c>
      <c r="H74">
        <v>9.9000003020963209E+37</v>
      </c>
      <c r="J74" s="2">
        <f>TREND(Calibration!$A$2:$A$4,Calibration!$B$2:$B$4,C74)</f>
        <v>446.6608734043416</v>
      </c>
      <c r="K74" s="2">
        <f>TREND(Calibration!$A$2:$A$4,Calibration!$C$2:$C$4,E74)</f>
        <v>742.77474424468483</v>
      </c>
      <c r="L74" s="2">
        <f>TREND(Calibration!$A$2:$A$4,Calibration!$D$2:$D$4,G74)</f>
        <v>554.85154417601711</v>
      </c>
    </row>
    <row r="75" spans="1:12" x14ac:dyDescent="0.25">
      <c r="A75">
        <v>363995</v>
      </c>
      <c r="B75">
        <v>14.70199966</v>
      </c>
      <c r="C75">
        <v>0.6724</v>
      </c>
      <c r="D75">
        <v>472.13000488</v>
      </c>
      <c r="E75">
        <v>2.2125001000000002</v>
      </c>
      <c r="F75">
        <v>9.9000003020963209E+37</v>
      </c>
      <c r="G75">
        <v>1.45650005</v>
      </c>
      <c r="H75">
        <v>911.52398682</v>
      </c>
      <c r="J75" s="2">
        <f>TREND(Calibration!$A$2:$A$4,Calibration!$B$2:$B$4,C75)</f>
        <v>446.35344206206338</v>
      </c>
      <c r="K75" s="2">
        <f>TREND(Calibration!$A$2:$A$4,Calibration!$C$2:$C$4,E75)</f>
        <v>877.30493672279169</v>
      </c>
      <c r="L75" s="2">
        <f>TREND(Calibration!$A$2:$A$4,Calibration!$D$2:$D$4,G75)</f>
        <v>556.21711898967544</v>
      </c>
    </row>
    <row r="76" spans="1:12" x14ac:dyDescent="0.25">
      <c r="A76">
        <v>368995</v>
      </c>
      <c r="B76">
        <v>14.68299961</v>
      </c>
      <c r="C76">
        <v>0.68049996999999995</v>
      </c>
      <c r="D76">
        <v>893.96398925999995</v>
      </c>
      <c r="E76">
        <v>2.1726000299999999</v>
      </c>
      <c r="F76">
        <v>9.9000003020963209E+37</v>
      </c>
      <c r="G76">
        <v>1.45700002</v>
      </c>
      <c r="H76">
        <v>9.9000003020963209E+37</v>
      </c>
      <c r="J76" s="2">
        <f>TREND(Calibration!$A$2:$A$4,Calibration!$B$2:$B$4,C76)</f>
        <v>451.33361215428579</v>
      </c>
      <c r="K76" s="2">
        <f>TREND(Calibration!$A$2:$A$4,Calibration!$C$2:$C$4,E76)</f>
        <v>861.29610088564652</v>
      </c>
      <c r="L76" s="2">
        <f>TREND(Calibration!$A$2:$A$4,Calibration!$D$2:$D$4,G76)</f>
        <v>556.42400746161229</v>
      </c>
    </row>
    <row r="77" spans="1:12" x14ac:dyDescent="0.25">
      <c r="A77">
        <v>373994</v>
      </c>
      <c r="B77">
        <v>14.68900013</v>
      </c>
      <c r="C77">
        <v>0.68210000000000004</v>
      </c>
      <c r="D77">
        <v>926.31896973000005</v>
      </c>
      <c r="E77">
        <v>2.33139992</v>
      </c>
      <c r="F77">
        <v>9.9000003020963209E+37</v>
      </c>
      <c r="G77">
        <v>1.45809996</v>
      </c>
      <c r="H77">
        <v>1258.2829589800001</v>
      </c>
      <c r="J77" s="2">
        <f>TREND(Calibration!$A$2:$A$4,Calibration!$B$2:$B$4,C77)</f>
        <v>452.31737154508096</v>
      </c>
      <c r="K77" s="2">
        <f>TREND(Calibration!$A$2:$A$4,Calibration!$C$2:$C$4,E77)</f>
        <v>925.01030915562399</v>
      </c>
      <c r="L77" s="2">
        <f>TREND(Calibration!$A$2:$A$4,Calibration!$D$2:$D$4,G77)</f>
        <v>556.8791645826841</v>
      </c>
    </row>
    <row r="78" spans="1:12" x14ac:dyDescent="0.25">
      <c r="A78">
        <v>378994</v>
      </c>
      <c r="B78">
        <v>14.63099957</v>
      </c>
      <c r="C78">
        <v>0.69019997</v>
      </c>
      <c r="D78">
        <v>1014.63201904</v>
      </c>
      <c r="E78">
        <v>1.6919000099999999</v>
      </c>
      <c r="F78">
        <v>9.9000003020963209E+37</v>
      </c>
      <c r="G78">
        <v>1.4586000400000001</v>
      </c>
      <c r="H78">
        <v>9.9000003020963209E+37</v>
      </c>
      <c r="J78" s="2">
        <f>TREND(Calibration!$A$2:$A$4,Calibration!$B$2:$B$4,C78)</f>
        <v>457.29754163730337</v>
      </c>
      <c r="K78" s="2">
        <f>TREND(Calibration!$A$2:$A$4,Calibration!$C$2:$C$4,E78)</f>
        <v>668.42807566432987</v>
      </c>
      <c r="L78" s="2">
        <f>TREND(Calibration!$A$2:$A$4,Calibration!$D$2:$D$4,G78)</f>
        <v>557.08609857281601</v>
      </c>
    </row>
    <row r="79" spans="1:12" x14ac:dyDescent="0.25">
      <c r="A79">
        <v>383995</v>
      </c>
      <c r="B79">
        <v>14.63799953</v>
      </c>
      <c r="C79">
        <v>0.69499999000000001</v>
      </c>
      <c r="D79">
        <v>826.54602050999995</v>
      </c>
      <c r="E79">
        <v>1.63469994</v>
      </c>
      <c r="F79">
        <v>9.9000003020963209E+37</v>
      </c>
      <c r="G79">
        <v>1.4586000400000001</v>
      </c>
      <c r="H79">
        <v>1271.4110107399999</v>
      </c>
      <c r="J79" s="2">
        <f>TREND(Calibration!$A$2:$A$4,Calibration!$B$2:$B$4,C79)</f>
        <v>460.24877677102234</v>
      </c>
      <c r="K79" s="2">
        <f>TREND(Calibration!$A$2:$A$4,Calibration!$C$2:$C$4,E79)</f>
        <v>645.47807756900829</v>
      </c>
      <c r="L79" s="2">
        <f>TREND(Calibration!$A$2:$A$4,Calibration!$D$2:$D$4,G79)</f>
        <v>557.08609857281601</v>
      </c>
    </row>
    <row r="80" spans="1:12" x14ac:dyDescent="0.25">
      <c r="A80">
        <v>389008</v>
      </c>
      <c r="B80">
        <v>14.62100029</v>
      </c>
      <c r="C80">
        <v>0.69499999000000001</v>
      </c>
      <c r="D80">
        <v>976.52398682</v>
      </c>
      <c r="E80">
        <v>1.7367999599999999</v>
      </c>
      <c r="F80">
        <v>1286.3270263700001</v>
      </c>
      <c r="G80">
        <v>1.4602999699999999</v>
      </c>
      <c r="H80">
        <v>9.9000003020963209E+37</v>
      </c>
      <c r="J80" s="2">
        <f>TREND(Calibration!$A$2:$A$4,Calibration!$B$2:$B$4,C80)</f>
        <v>460.24877677102234</v>
      </c>
      <c r="K80" s="2">
        <f>TREND(Calibration!$A$2:$A$4,Calibration!$C$2:$C$4,E80)</f>
        <v>686.44297961427321</v>
      </c>
      <c r="L80" s="2">
        <f>TREND(Calibration!$A$2:$A$4,Calibration!$D$2:$D$4,G80)</f>
        <v>557.78953261905804</v>
      </c>
    </row>
    <row r="81" spans="1:12" x14ac:dyDescent="0.25">
      <c r="A81">
        <v>393996</v>
      </c>
      <c r="B81">
        <v>14.647000309999999</v>
      </c>
      <c r="C81">
        <v>0.71020000999999999</v>
      </c>
      <c r="D81">
        <v>214.97300720000001</v>
      </c>
      <c r="E81">
        <v>1.7599999900000001</v>
      </c>
      <c r="F81">
        <v>9.9000003020963209E+37</v>
      </c>
      <c r="G81">
        <v>1.4623999599999999</v>
      </c>
      <c r="H81">
        <v>1016.98999023</v>
      </c>
      <c r="J81" s="2">
        <f>TREND(Calibration!$A$2:$A$4,Calibration!$B$2:$B$4,C81)</f>
        <v>469.59432805148174</v>
      </c>
      <c r="K81" s="2">
        <f>TREND(Calibration!$A$2:$A$4,Calibration!$C$2:$C$4,E81)</f>
        <v>695.75137109546222</v>
      </c>
      <c r="L81" s="2">
        <f>TREND(Calibration!$A$2:$A$4,Calibration!$D$2:$D$4,G81)</f>
        <v>558.65851220219861</v>
      </c>
    </row>
    <row r="82" spans="1:12" x14ac:dyDescent="0.25">
      <c r="A82">
        <v>398995</v>
      </c>
      <c r="B82">
        <v>14.602000240000001</v>
      </c>
      <c r="C82">
        <v>0.70150000000000001</v>
      </c>
      <c r="D82">
        <v>1224.6529541</v>
      </c>
      <c r="E82">
        <v>1.8642000000000001</v>
      </c>
      <c r="F82">
        <v>9.9000003020963209E+37</v>
      </c>
      <c r="G82">
        <v>1.46570003</v>
      </c>
      <c r="H82">
        <v>1133.7270507799999</v>
      </c>
      <c r="J82" s="2">
        <f>TREND(Calibration!$A$2:$A$4,Calibration!$B$2:$B$4,C82)</f>
        <v>464.24523051111601</v>
      </c>
      <c r="K82" s="2">
        <f>TREND(Calibration!$A$2:$A$4,Calibration!$C$2:$C$4,E82)</f>
        <v>737.55883795752186</v>
      </c>
      <c r="L82" s="2">
        <f>TREND(Calibration!$A$2:$A$4,Calibration!$D$2:$D$4,G82)</f>
        <v>560.02408701585694</v>
      </c>
    </row>
    <row r="83" spans="1:12" x14ac:dyDescent="0.25">
      <c r="A83">
        <v>403995</v>
      </c>
      <c r="B83">
        <v>14.59899998</v>
      </c>
      <c r="C83">
        <v>0.69720000000000004</v>
      </c>
      <c r="D83">
        <v>1034.5899658200001</v>
      </c>
      <c r="E83">
        <v>1.86530006</v>
      </c>
      <c r="F83">
        <v>1267.89001465</v>
      </c>
      <c r="G83">
        <v>1.4678000200000001</v>
      </c>
      <c r="H83">
        <v>9.9000003020963209E+37</v>
      </c>
      <c r="J83" s="2">
        <f>TREND(Calibration!$A$2:$A$4,Calibration!$B$2:$B$4,C83)</f>
        <v>461.60142671967526</v>
      </c>
      <c r="K83" s="2">
        <f>TREND(Calibration!$A$2:$A$4,Calibration!$C$2:$C$4,E83)</f>
        <v>738.00020760802647</v>
      </c>
      <c r="L83" s="2">
        <f>TREND(Calibration!$A$2:$A$4,Calibration!$D$2:$D$4,G83)</f>
        <v>560.89306659899751</v>
      </c>
    </row>
    <row r="84" spans="1:12" x14ac:dyDescent="0.25">
      <c r="A84">
        <v>409006</v>
      </c>
      <c r="B84">
        <v>14.63399982</v>
      </c>
      <c r="C84">
        <v>0.69499999000000001</v>
      </c>
      <c r="D84">
        <v>167.97900390999999</v>
      </c>
      <c r="E84">
        <v>1.90090001</v>
      </c>
      <c r="F84">
        <v>9.9000003020963209E+37</v>
      </c>
      <c r="G84">
        <v>1.4770000000000001</v>
      </c>
      <c r="H84">
        <v>884.55102538999995</v>
      </c>
      <c r="J84" s="2">
        <f>TREND(Calibration!$A$2:$A$4,Calibration!$B$2:$B$4,C84)</f>
        <v>460.24877677102234</v>
      </c>
      <c r="K84" s="2">
        <f>TREND(Calibration!$A$2:$A$4,Calibration!$C$2:$C$4,E84)</f>
        <v>752.283735315135</v>
      </c>
      <c r="L84" s="2">
        <f>TREND(Calibration!$A$2:$A$4,Calibration!$D$2:$D$4,G84)</f>
        <v>564.700034625179</v>
      </c>
    </row>
    <row r="85" spans="1:12" x14ac:dyDescent="0.25">
      <c r="A85">
        <v>413996</v>
      </c>
      <c r="B85">
        <v>14.586000439999999</v>
      </c>
      <c r="C85">
        <v>0.68800002000000005</v>
      </c>
      <c r="D85">
        <v>9.9000003020963209E+37</v>
      </c>
      <c r="E85">
        <v>1.9188000000000001</v>
      </c>
      <c r="F85">
        <v>805.26300048999997</v>
      </c>
      <c r="G85">
        <v>1.47860003</v>
      </c>
      <c r="H85">
        <v>9.9000003020963209E+37</v>
      </c>
      <c r="J85" s="2">
        <f>TREND(Calibration!$A$2:$A$4,Calibration!$B$2:$B$4,C85)</f>
        <v>455.9449285789359</v>
      </c>
      <c r="K85" s="2">
        <f>TREND(Calibration!$A$2:$A$4,Calibration!$C$2:$C$4,E85)</f>
        <v>759.46562751222984</v>
      </c>
      <c r="L85" s="2">
        <f>TREND(Calibration!$A$2:$A$4,Calibration!$D$2:$D$4,G85)</f>
        <v>565.36212987440024</v>
      </c>
    </row>
    <row r="86" spans="1:12" x14ac:dyDescent="0.25">
      <c r="A86">
        <v>418995</v>
      </c>
      <c r="B86">
        <v>14.647000309999999</v>
      </c>
      <c r="C86">
        <v>0.69069999000000004</v>
      </c>
      <c r="D86">
        <v>665.50299071999996</v>
      </c>
      <c r="E86">
        <v>1.92630005</v>
      </c>
      <c r="F86">
        <v>1314.9809570299999</v>
      </c>
      <c r="G86">
        <v>1.4780999399999999</v>
      </c>
      <c r="H86">
        <v>1145.3189697299999</v>
      </c>
      <c r="J86" s="2">
        <f>TREND(Calibration!$A$2:$A$4,Calibration!$B$2:$B$4,C86)</f>
        <v>457.60497297958159</v>
      </c>
      <c r="K86" s="2">
        <f>TREND(Calibration!$A$2:$A$4,Calibration!$C$2:$C$4,E86)</f>
        <v>762.47482196277531</v>
      </c>
      <c r="L86" s="2">
        <f>TREND(Calibration!$A$2:$A$4,Calibration!$D$2:$D$4,G86)</f>
        <v>565.15519174625069</v>
      </c>
    </row>
    <row r="87" spans="1:12" x14ac:dyDescent="0.25">
      <c r="A87">
        <v>423995</v>
      </c>
      <c r="B87">
        <v>14.647000309999999</v>
      </c>
      <c r="C87">
        <v>0.68589997000000003</v>
      </c>
      <c r="D87">
        <v>930.70098876999998</v>
      </c>
      <c r="E87">
        <v>1.6288000300000001</v>
      </c>
      <c r="F87">
        <v>1333.7390136700001</v>
      </c>
      <c r="G87">
        <v>1.47539997</v>
      </c>
      <c r="H87">
        <v>1327.4229736299999</v>
      </c>
      <c r="J87" s="2">
        <f>TREND(Calibration!$A$2:$A$4,Calibration!$B$2:$B$4,C87)</f>
        <v>454.65373784586262</v>
      </c>
      <c r="K87" s="2">
        <f>TREND(Calibration!$A$2:$A$4,Calibration!$C$2:$C$4,E87)</f>
        <v>643.11089649278642</v>
      </c>
      <c r="L87" s="2">
        <f>TREND(Calibration!$A$2:$A$4,Calibration!$D$2:$D$4,G87)</f>
        <v>564.03793937595765</v>
      </c>
    </row>
    <row r="88" spans="1:12" x14ac:dyDescent="0.25">
      <c r="A88">
        <v>428996</v>
      </c>
      <c r="B88">
        <v>14.68599987</v>
      </c>
      <c r="C88">
        <v>0.68419998999999998</v>
      </c>
      <c r="D88">
        <v>9.9000003020963209E+37</v>
      </c>
      <c r="E88">
        <v>1.76429999</v>
      </c>
      <c r="F88">
        <v>955.26800536999997</v>
      </c>
      <c r="G88">
        <v>1.47969997</v>
      </c>
      <c r="H88">
        <v>9.9000003020963209E+37</v>
      </c>
      <c r="J88" s="2">
        <f>TREND(Calibration!$A$2:$A$4,Calibration!$B$2:$B$4,C88)</f>
        <v>453.60852538786872</v>
      </c>
      <c r="K88" s="2">
        <f>TREND(Calibration!$A$2:$A$4,Calibration!$C$2:$C$4,E88)</f>
        <v>697.47663107870835</v>
      </c>
      <c r="L88" s="2">
        <f>TREND(Calibration!$A$2:$A$4,Calibration!$D$2:$D$4,G88)</f>
        <v>565.81728699547205</v>
      </c>
    </row>
    <row r="89" spans="1:12" x14ac:dyDescent="0.25">
      <c r="A89">
        <v>433995</v>
      </c>
      <c r="B89">
        <v>14.67300034</v>
      </c>
      <c r="C89">
        <v>0.68210000000000004</v>
      </c>
      <c r="D89">
        <v>1051.1219482399999</v>
      </c>
      <c r="E89">
        <v>1.8502000599999999</v>
      </c>
      <c r="F89">
        <v>1246.73706055</v>
      </c>
      <c r="G89">
        <v>1.4818999799999999</v>
      </c>
      <c r="H89">
        <v>1215.3120117200001</v>
      </c>
      <c r="J89" s="2">
        <f>TREND(Calibration!$A$2:$A$4,Calibration!$B$2:$B$4,C89)</f>
        <v>452.31737154508096</v>
      </c>
      <c r="K89" s="2">
        <f>TREND(Calibration!$A$2:$A$4,Calibration!$C$2:$C$4,E89)</f>
        <v>731.94173650406879</v>
      </c>
      <c r="L89" s="2">
        <f>TREND(Calibration!$A$2:$A$4,Calibration!$D$2:$D$4,G89)</f>
        <v>566.72765503184598</v>
      </c>
    </row>
    <row r="90" spans="1:12" x14ac:dyDescent="0.25">
      <c r="A90">
        <v>438995</v>
      </c>
      <c r="B90">
        <v>14.699000359999999</v>
      </c>
      <c r="C90">
        <v>0.68260001999999997</v>
      </c>
      <c r="D90">
        <v>1174.5870361299999</v>
      </c>
      <c r="E90">
        <v>1.7881</v>
      </c>
      <c r="F90">
        <v>1211.0510253899999</v>
      </c>
      <c r="G90">
        <v>1.4775999799999999</v>
      </c>
      <c r="H90">
        <v>1176.7159423799999</v>
      </c>
      <c r="J90" s="2">
        <f>TREND(Calibration!$A$2:$A$4,Calibration!$B$2:$B$4,C90)</f>
        <v>452.62480288735907</v>
      </c>
      <c r="K90" s="2">
        <f>TREND(Calibration!$A$2:$A$4,Calibration!$C$2:$C$4,E90)</f>
        <v>707.02574848658276</v>
      </c>
      <c r="L90" s="2">
        <f>TREND(Calibration!$A$2:$A$4,Calibration!$D$2:$D$4,G90)</f>
        <v>564.94830741233159</v>
      </c>
    </row>
    <row r="91" spans="1:12" x14ac:dyDescent="0.25">
      <c r="A91">
        <v>443995</v>
      </c>
      <c r="B91">
        <v>14.70600033</v>
      </c>
      <c r="C91">
        <v>0.67830002</v>
      </c>
      <c r="D91">
        <v>1017.27099609</v>
      </c>
      <c r="E91">
        <v>2.3264999400000002</v>
      </c>
      <c r="F91">
        <v>9.9000003020963209E+37</v>
      </c>
      <c r="G91">
        <v>1.48029995</v>
      </c>
      <c r="H91">
        <v>1308.7719726600001</v>
      </c>
      <c r="J91" s="2">
        <f>TREND(Calibration!$A$2:$A$4,Calibration!$B$2:$B$4,C91)</f>
        <v>449.98099909591832</v>
      </c>
      <c r="K91" s="2">
        <f>TREND(Calibration!$A$2:$A$4,Calibration!$C$2:$C$4,E91)</f>
        <v>923.04432324569223</v>
      </c>
      <c r="L91" s="2">
        <f>TREND(Calibration!$A$2:$A$4,Calibration!$D$2:$D$4,G91)</f>
        <v>566.06555978262475</v>
      </c>
    </row>
    <row r="92" spans="1:12" x14ac:dyDescent="0.25">
      <c r="A92">
        <v>448996</v>
      </c>
      <c r="B92">
        <v>14.65999985</v>
      </c>
      <c r="C92">
        <v>0.67720002000000001</v>
      </c>
      <c r="D92">
        <v>9.9000003020963209E+37</v>
      </c>
      <c r="E92">
        <v>2.0267999200000002</v>
      </c>
      <c r="F92">
        <v>955.70202637</v>
      </c>
      <c r="G92">
        <v>1.4775999799999999</v>
      </c>
      <c r="H92">
        <v>9.9000003020963209E+37</v>
      </c>
      <c r="J92" s="2">
        <f>TREND(Calibration!$A$2:$A$4,Calibration!$B$2:$B$4,C92)</f>
        <v>449.30467719578235</v>
      </c>
      <c r="K92" s="2">
        <f>TREND(Calibration!$A$2:$A$4,Calibration!$C$2:$C$4,E92)</f>
        <v>802.79770662148428</v>
      </c>
      <c r="L92" s="2">
        <f>TREND(Calibration!$A$2:$A$4,Calibration!$D$2:$D$4,G92)</f>
        <v>564.94830741233159</v>
      </c>
    </row>
    <row r="93" spans="1:12" x14ac:dyDescent="0.25">
      <c r="A93">
        <v>453995</v>
      </c>
      <c r="B93">
        <v>14.68900013</v>
      </c>
      <c r="C93">
        <v>0.68150001999999998</v>
      </c>
      <c r="D93">
        <v>798.07800293000003</v>
      </c>
      <c r="E93">
        <v>2.18449998</v>
      </c>
      <c r="F93">
        <v>9.9000003020963209E+37</v>
      </c>
      <c r="G93">
        <v>1.47650003</v>
      </c>
      <c r="H93">
        <v>9.9000003020963209E+37</v>
      </c>
      <c r="J93" s="2">
        <f>TREND(Calibration!$A$2:$A$4,Calibration!$B$2:$B$4,C93)</f>
        <v>451.94848098722309</v>
      </c>
      <c r="K93" s="2">
        <f>TREND(Calibration!$A$2:$A$4,Calibration!$C$2:$C$4,E93)</f>
        <v>866.07063752230499</v>
      </c>
      <c r="L93" s="2">
        <f>TREND(Calibration!$A$2:$A$4,Calibration!$D$2:$D$4,G93)</f>
        <v>564.49314615324204</v>
      </c>
    </row>
    <row r="94" spans="1:12" x14ac:dyDescent="0.25">
      <c r="A94">
        <v>458995</v>
      </c>
      <c r="B94">
        <v>14.684000019999999</v>
      </c>
      <c r="C94">
        <v>0.68859999999999999</v>
      </c>
      <c r="D94">
        <v>1001.40301514</v>
      </c>
      <c r="E94">
        <v>2.1552999000000002</v>
      </c>
      <c r="F94">
        <v>9.9000003020963209E+37</v>
      </c>
      <c r="G94">
        <v>1.4813000000000001</v>
      </c>
      <c r="H94">
        <v>1275.2399902300001</v>
      </c>
      <c r="J94" s="2">
        <f>TREND(Calibration!$A$2:$A$4,Calibration!$B$2:$B$4,C94)</f>
        <v>456.31381913679371</v>
      </c>
      <c r="K94" s="2">
        <f>TREND(Calibration!$A$2:$A$4,Calibration!$C$2:$C$4,E94)</f>
        <v>854.35488646844726</v>
      </c>
      <c r="L94" s="2">
        <f>TREND(Calibration!$A$2:$A$4,Calibration!$D$2:$D$4,G94)</f>
        <v>566.4793822446934</v>
      </c>
    </row>
    <row r="95" spans="1:12" x14ac:dyDescent="0.25">
      <c r="A95">
        <v>463995</v>
      </c>
      <c r="B95">
        <v>14.70100021</v>
      </c>
      <c r="C95">
        <v>0.68640000000000001</v>
      </c>
      <c r="D95">
        <v>909.25201416000004</v>
      </c>
      <c r="E95">
        <v>2.4809000499999998</v>
      </c>
      <c r="F95">
        <v>9.9000003020963209E+37</v>
      </c>
      <c r="G95">
        <v>1.4830000400000001</v>
      </c>
      <c r="H95">
        <v>9.9000003020963209E+37</v>
      </c>
      <c r="J95" s="2">
        <f>TREND(Calibration!$A$2:$A$4,Calibration!$B$2:$B$4,C95)</f>
        <v>454.96117533652171</v>
      </c>
      <c r="K95" s="2">
        <f>TREND(Calibration!$A$2:$A$4,Calibration!$C$2:$C$4,E95)</f>
        <v>984.99323747634696</v>
      </c>
      <c r="L95" s="2">
        <f>TREND(Calibration!$A$2:$A$4,Calibration!$D$2:$D$4,G95)</f>
        <v>567.18286180913049</v>
      </c>
    </row>
    <row r="96" spans="1:12" x14ac:dyDescent="0.25">
      <c r="A96">
        <v>468995</v>
      </c>
      <c r="B96">
        <v>14.722000120000001</v>
      </c>
      <c r="C96">
        <v>0.68150001999999998</v>
      </c>
      <c r="D96">
        <v>9.9000003020963209E+37</v>
      </c>
      <c r="E96">
        <v>2.1336998899999999</v>
      </c>
      <c r="F96">
        <v>9.9000003020963209E+37</v>
      </c>
      <c r="G96">
        <v>1.48889995</v>
      </c>
      <c r="H96">
        <v>9.9000003020963209E+37</v>
      </c>
      <c r="J96" s="2">
        <f>TREND(Calibration!$A$2:$A$4,Calibration!$B$2:$B$4,C96)</f>
        <v>451.94848098722309</v>
      </c>
      <c r="K96" s="2">
        <f>TREND(Calibration!$A$2:$A$4,Calibration!$C$2:$C$4,E96)</f>
        <v>845.68846021479169</v>
      </c>
      <c r="L96" s="2">
        <f>TREND(Calibration!$A$2:$A$4,Calibration!$D$2:$D$4,G96)</f>
        <v>569.62425502165354</v>
      </c>
    </row>
    <row r="97" spans="1:12" x14ac:dyDescent="0.25">
      <c r="A97">
        <v>473996</v>
      </c>
      <c r="B97">
        <v>14.751000400000001</v>
      </c>
      <c r="C97">
        <v>0.68419998999999998</v>
      </c>
      <c r="D97">
        <v>660.32202147999999</v>
      </c>
      <c r="E97">
        <v>1.79349995</v>
      </c>
      <c r="F97">
        <v>9.9000003020963209E+37</v>
      </c>
      <c r="G97">
        <v>1.4904999699999999</v>
      </c>
      <c r="H97">
        <v>736.88299560999997</v>
      </c>
      <c r="J97" s="2">
        <f>TREND(Calibration!$A$2:$A$4,Calibration!$B$2:$B$4,C97)</f>
        <v>453.60852538786872</v>
      </c>
      <c r="K97" s="2">
        <f>TREND(Calibration!$A$2:$A$4,Calibration!$C$2:$C$4,E97)</f>
        <v>709.19233398577592</v>
      </c>
      <c r="L97" s="2">
        <f>TREND(Calibration!$A$2:$A$4,Calibration!$D$2:$D$4,G97)</f>
        <v>570.28634613285715</v>
      </c>
    </row>
    <row r="98" spans="1:12" x14ac:dyDescent="0.25">
      <c r="A98">
        <v>478996</v>
      </c>
      <c r="B98">
        <v>14.699000359999999</v>
      </c>
      <c r="C98">
        <v>0.68419998999999998</v>
      </c>
      <c r="D98">
        <v>900.35101318</v>
      </c>
      <c r="E98">
        <v>1.8431999699999999</v>
      </c>
      <c r="F98">
        <v>9.9000003020963209E+37</v>
      </c>
      <c r="G98">
        <v>1.49160004</v>
      </c>
      <c r="H98">
        <v>9.9000003020963209E+37</v>
      </c>
      <c r="J98" s="2">
        <f>TREND(Calibration!$A$2:$A$4,Calibration!$B$2:$B$4,C98)</f>
        <v>453.60852538786872</v>
      </c>
      <c r="K98" s="2">
        <f>TREND(Calibration!$A$2:$A$4,Calibration!$C$2:$C$4,E98)</f>
        <v>729.13313763055203</v>
      </c>
      <c r="L98" s="2">
        <f>TREND(Calibration!$A$2:$A$4,Calibration!$D$2:$D$4,G98)</f>
        <v>570.74155704815939</v>
      </c>
    </row>
    <row r="99" spans="1:12" x14ac:dyDescent="0.25">
      <c r="A99">
        <v>483995</v>
      </c>
      <c r="B99">
        <v>14.618000029999999</v>
      </c>
      <c r="C99">
        <v>0.67669999999999997</v>
      </c>
      <c r="D99">
        <v>1341.6569824200001</v>
      </c>
      <c r="E99">
        <v>1.8733999699999999</v>
      </c>
      <c r="F99">
        <v>926.26702881000006</v>
      </c>
      <c r="G99">
        <v>1.4943000099999999</v>
      </c>
      <c r="H99">
        <v>9.9000003020963209E+37</v>
      </c>
      <c r="J99" s="2">
        <f>TREND(Calibration!$A$2:$A$4,Calibration!$B$2:$B$4,C99)</f>
        <v>448.99724585350413</v>
      </c>
      <c r="K99" s="2">
        <f>TREND(Calibration!$A$2:$A$4,Calibration!$C$2:$C$4,E99)</f>
        <v>741.2500798384674</v>
      </c>
      <c r="L99" s="2">
        <f>TREND(Calibration!$A$2:$A$4,Calibration!$D$2:$D$4,G99)</f>
        <v>571.85880941845244</v>
      </c>
    </row>
    <row r="100" spans="1:12" x14ac:dyDescent="0.25">
      <c r="A100">
        <v>488995</v>
      </c>
      <c r="B100">
        <v>14.565999980000001</v>
      </c>
      <c r="C100">
        <v>0.67129998999999996</v>
      </c>
      <c r="D100">
        <v>714.39001465000001</v>
      </c>
      <c r="E100">
        <v>1.7712999599999999</v>
      </c>
      <c r="F100">
        <v>9.9000003020963209E+37</v>
      </c>
      <c r="G100">
        <v>1.49650002</v>
      </c>
      <c r="H100">
        <v>836.30297852000001</v>
      </c>
      <c r="J100" s="2">
        <f>TREND(Calibration!$A$2:$A$4,Calibration!$B$2:$B$4,C100)</f>
        <v>445.67711401354643</v>
      </c>
      <c r="K100" s="2">
        <f>TREND(Calibration!$A$2:$A$4,Calibration!$C$2:$C$4,E100)</f>
        <v>700.28518180543483</v>
      </c>
      <c r="L100" s="2">
        <f>TREND(Calibration!$A$2:$A$4,Calibration!$D$2:$D$4,G100)</f>
        <v>572.76917745482638</v>
      </c>
    </row>
    <row r="101" spans="1:12" x14ac:dyDescent="0.25">
      <c r="A101">
        <v>493995</v>
      </c>
      <c r="B101">
        <v>14.472000120000001</v>
      </c>
      <c r="C101">
        <v>0.67449999000000005</v>
      </c>
      <c r="D101">
        <v>1023.63800049</v>
      </c>
      <c r="E101">
        <v>2.0511000199999998</v>
      </c>
      <c r="F101">
        <v>9.9000003020963209E+37</v>
      </c>
      <c r="G101">
        <v>1.49269998</v>
      </c>
      <c r="H101">
        <v>1366.0350341799999</v>
      </c>
      <c r="J101" s="2">
        <f>TREND(Calibration!$A$2:$A$4,Calibration!$B$2:$B$4,C101)</f>
        <v>447.6445959048512</v>
      </c>
      <c r="K101" s="2">
        <f>TREND(Calibration!$A$2:$A$4,Calibration!$C$2:$C$4,E101)</f>
        <v>812.54747176541014</v>
      </c>
      <c r="L101" s="2">
        <f>TREND(Calibration!$A$2:$A$4,Calibration!$D$2:$D$4,G101)</f>
        <v>571.19671416923109</v>
      </c>
    </row>
    <row r="102" spans="1:12" x14ac:dyDescent="0.25">
      <c r="A102">
        <v>498993</v>
      </c>
      <c r="B102">
        <v>14.336000439999999</v>
      </c>
      <c r="C102">
        <v>0.67400002000000003</v>
      </c>
      <c r="D102">
        <v>1302.3380127</v>
      </c>
      <c r="E102">
        <v>1.8162000199999999</v>
      </c>
      <c r="F102">
        <v>1321.93395996</v>
      </c>
      <c r="G102">
        <v>1.4921</v>
      </c>
      <c r="H102">
        <v>9.9000003020963209E+37</v>
      </c>
      <c r="J102" s="2">
        <f>TREND(Calibration!$A$2:$A$4,Calibration!$B$2:$B$4,C102)</f>
        <v>447.33719530447758</v>
      </c>
      <c r="K102" s="2">
        <f>TREND(Calibration!$A$2:$A$4,Calibration!$C$2:$C$4,E102)</f>
        <v>718.30012988993599</v>
      </c>
      <c r="L102" s="2">
        <f>TREND(Calibration!$A$2:$A$4,Calibration!$D$2:$D$4,G102)</f>
        <v>570.9484413820785</v>
      </c>
    </row>
    <row r="103" spans="1:12" x14ac:dyDescent="0.25">
      <c r="A103">
        <v>503994</v>
      </c>
      <c r="B103">
        <v>14.32900047</v>
      </c>
      <c r="C103">
        <v>0.6724</v>
      </c>
      <c r="D103">
        <v>387.77801513999998</v>
      </c>
      <c r="E103">
        <v>1.66820002</v>
      </c>
      <c r="F103">
        <v>9.9000003020963209E+37</v>
      </c>
      <c r="G103">
        <v>1.4921</v>
      </c>
      <c r="H103">
        <v>777.61499022999999</v>
      </c>
      <c r="J103" s="2">
        <f>TREND(Calibration!$A$2:$A$4,Calibration!$B$2:$B$4,C103)</f>
        <v>446.35344206206338</v>
      </c>
      <c r="K103" s="2">
        <f>TREND(Calibration!$A$2:$A$4,Calibration!$C$2:$C$4,E103)</f>
        <v>658.91908860611227</v>
      </c>
      <c r="L103" s="2">
        <f>TREND(Calibration!$A$2:$A$4,Calibration!$D$2:$D$4,G103)</f>
        <v>570.9484413820785</v>
      </c>
    </row>
    <row r="104" spans="1:12" x14ac:dyDescent="0.25">
      <c r="A104">
        <v>508993</v>
      </c>
      <c r="B104">
        <v>14.2840004</v>
      </c>
      <c r="C104">
        <v>0.66799998000000005</v>
      </c>
      <c r="D104">
        <v>758.17297363</v>
      </c>
      <c r="E104">
        <v>1.7691999700000001</v>
      </c>
      <c r="F104">
        <v>9.9000003020963209E+37</v>
      </c>
      <c r="G104">
        <v>1.49699998</v>
      </c>
      <c r="H104">
        <v>1157.2139892600001</v>
      </c>
      <c r="J104" s="2">
        <f>TREND(Calibration!$A$2:$A$4,Calibration!$B$2:$B$4,C104)</f>
        <v>443.64814216475753</v>
      </c>
      <c r="K104" s="2">
        <f>TREND(Calibration!$A$2:$A$4,Calibration!$C$2:$C$4,E104)</f>
        <v>699.44261698864022</v>
      </c>
      <c r="L104" s="2">
        <f>TREND(Calibration!$A$2:$A$4,Calibration!$D$2:$D$4,G104)</f>
        <v>572.9760617887456</v>
      </c>
    </row>
    <row r="105" spans="1:12" x14ac:dyDescent="0.25">
      <c r="A105">
        <v>513994</v>
      </c>
      <c r="B105">
        <v>14.24800014</v>
      </c>
      <c r="C105">
        <v>0.66700000000000004</v>
      </c>
      <c r="D105">
        <v>9.9000003020963209E+37</v>
      </c>
      <c r="E105">
        <v>1.64769995</v>
      </c>
      <c r="F105">
        <v>1209.14099121</v>
      </c>
      <c r="G105">
        <v>1.5116000199999999</v>
      </c>
      <c r="H105">
        <v>9.9000003020963209E+37</v>
      </c>
      <c r="J105" s="2">
        <f>TREND(Calibration!$A$2:$A$4,Calibration!$B$2:$B$4,C105)</f>
        <v>443.0333163704866</v>
      </c>
      <c r="K105" s="2">
        <f>TREND(Calibration!$A$2:$A$4,Calibration!$C$2:$C$4,E105)</f>
        <v>650.69398385617126</v>
      </c>
      <c r="L105" s="2">
        <f>TREND(Calibration!$A$2:$A$4,Calibration!$D$2:$D$4,G105)</f>
        <v>579.01758421172588</v>
      </c>
    </row>
    <row r="106" spans="1:12" x14ac:dyDescent="0.25">
      <c r="A106">
        <v>518994</v>
      </c>
      <c r="B106">
        <v>14.27099991</v>
      </c>
      <c r="C106">
        <v>0.66479999000000001</v>
      </c>
      <c r="D106">
        <v>663.91101074000005</v>
      </c>
      <c r="E106">
        <v>1.73520005</v>
      </c>
      <c r="F106">
        <v>1153.2690429700001</v>
      </c>
      <c r="G106">
        <v>1.51269996</v>
      </c>
      <c r="H106">
        <v>9.9000003020963209E+37</v>
      </c>
      <c r="J106" s="2">
        <f>TREND(Calibration!$A$2:$A$4,Calibration!$B$2:$B$4,C106)</f>
        <v>441.68066642183362</v>
      </c>
      <c r="K106" s="2">
        <f>TREND(Calibration!$A$2:$A$4,Calibration!$C$2:$C$4,E106)</f>
        <v>685.80105852129759</v>
      </c>
      <c r="L106" s="2">
        <f>TREND(Calibration!$A$2:$A$4,Calibration!$D$2:$D$4,G106)</f>
        <v>579.47274133279768</v>
      </c>
    </row>
    <row r="107" spans="1:12" x14ac:dyDescent="0.25">
      <c r="A107">
        <v>523993</v>
      </c>
      <c r="B107">
        <v>14.2840004</v>
      </c>
      <c r="C107">
        <v>0.66640001999999998</v>
      </c>
      <c r="D107">
        <v>809.91601562000005</v>
      </c>
      <c r="E107">
        <v>1.9053000200000001</v>
      </c>
      <c r="F107">
        <v>1295.5119628899999</v>
      </c>
      <c r="G107">
        <v>1.51269996</v>
      </c>
      <c r="H107">
        <v>9.9000003020963209E+37</v>
      </c>
      <c r="J107" s="2">
        <f>TREND(Calibration!$A$2:$A$4,Calibration!$B$2:$B$4,C107)</f>
        <v>442.66442581262874</v>
      </c>
      <c r="K107" s="2">
        <f>TREND(Calibration!$A$2:$A$4,Calibration!$C$2:$C$4,E107)</f>
        <v>754.04912163580559</v>
      </c>
      <c r="L107" s="2">
        <f>TREND(Calibration!$A$2:$A$4,Calibration!$D$2:$D$4,G107)</f>
        <v>579.47274133279768</v>
      </c>
    </row>
    <row r="108" spans="1:12" x14ac:dyDescent="0.25">
      <c r="A108">
        <v>528993</v>
      </c>
      <c r="B108">
        <v>14.26799965</v>
      </c>
      <c r="C108">
        <v>0.67400002000000003</v>
      </c>
      <c r="D108">
        <v>973.12799071999996</v>
      </c>
      <c r="E108">
        <v>2.2541000800000002</v>
      </c>
      <c r="F108">
        <v>9.9000003020963209E+37</v>
      </c>
      <c r="G108">
        <v>1.51479995</v>
      </c>
      <c r="H108">
        <v>1104.92700195</v>
      </c>
      <c r="J108" s="2">
        <f>TREND(Calibration!$A$2:$A$4,Calibration!$B$2:$B$4,C108)</f>
        <v>447.33719530447758</v>
      </c>
      <c r="K108" s="2">
        <f>TREND(Calibration!$A$2:$A$4,Calibration!$C$2:$C$4,E108)</f>
        <v>893.99581597810402</v>
      </c>
      <c r="L108" s="2">
        <f>TREND(Calibration!$A$2:$A$4,Calibration!$D$2:$D$4,G108)</f>
        <v>580.34172091593825</v>
      </c>
    </row>
    <row r="109" spans="1:12" x14ac:dyDescent="0.25">
      <c r="A109">
        <v>533994</v>
      </c>
      <c r="B109">
        <v>14.239000320000001</v>
      </c>
      <c r="C109">
        <v>0.67180002000000005</v>
      </c>
      <c r="D109">
        <v>9.9000003020963209E+37</v>
      </c>
      <c r="E109">
        <v>2.0613000399999999</v>
      </c>
      <c r="F109">
        <v>476.51599120999998</v>
      </c>
      <c r="G109">
        <v>1.51859999</v>
      </c>
      <c r="H109">
        <v>9.9000003020963209E+37</v>
      </c>
      <c r="J109" s="2">
        <f>TREND(Calibration!$A$2:$A$4,Calibration!$B$2:$B$4,C109)</f>
        <v>445.98455150420557</v>
      </c>
      <c r="K109" s="2">
        <f>TREND(Calibration!$A$2:$A$4,Calibration!$C$2:$C$4,E109)</f>
        <v>816.63995695943595</v>
      </c>
      <c r="L109" s="2">
        <f>TREND(Calibration!$A$2:$A$4,Calibration!$D$2:$D$4,G109)</f>
        <v>581.91418420153354</v>
      </c>
    </row>
    <row r="110" spans="1:12" x14ac:dyDescent="0.25">
      <c r="A110">
        <v>538994</v>
      </c>
      <c r="B110">
        <v>14.277000429999999</v>
      </c>
      <c r="C110">
        <v>0.66970003</v>
      </c>
      <c r="D110">
        <v>859.13800048999997</v>
      </c>
      <c r="E110">
        <v>1.8664000000000001</v>
      </c>
      <c r="F110">
        <v>1013.29498291</v>
      </c>
      <c r="G110">
        <v>1.5181000200000001</v>
      </c>
      <c r="H110">
        <v>9.9000003020963209E+37</v>
      </c>
      <c r="J110" s="2">
        <f>TREND(Calibration!$A$2:$A$4,Calibration!$B$2:$B$4,C110)</f>
        <v>444.69339766141769</v>
      </c>
      <c r="K110" s="2">
        <f>TREND(Calibration!$A$2:$A$4,Calibration!$C$2:$C$4,E110)</f>
        <v>738.44152911174092</v>
      </c>
      <c r="L110" s="2">
        <f>TREND(Calibration!$A$2:$A$4,Calibration!$D$2:$D$4,G110)</f>
        <v>581.70729572959669</v>
      </c>
    </row>
    <row r="111" spans="1:12" x14ac:dyDescent="0.25">
      <c r="A111">
        <v>543993</v>
      </c>
      <c r="B111">
        <v>14.30000019</v>
      </c>
      <c r="C111">
        <v>0.67669999999999997</v>
      </c>
      <c r="D111">
        <v>-37.722000119999997</v>
      </c>
      <c r="E111">
        <v>2.0002999300000002</v>
      </c>
      <c r="F111">
        <v>9.9000003020963209E+37</v>
      </c>
      <c r="G111">
        <v>1.5159000199999999</v>
      </c>
      <c r="H111">
        <v>1119.0329589800001</v>
      </c>
      <c r="J111" s="2">
        <f>TREND(Calibration!$A$2:$A$4,Calibration!$B$2:$B$4,C111)</f>
        <v>448.99724585350413</v>
      </c>
      <c r="K111" s="2">
        <f>TREND(Calibration!$A$2:$A$4,Calibration!$C$2:$C$4,E111)</f>
        <v>792.16529445789706</v>
      </c>
      <c r="L111" s="2">
        <f>TREND(Calibration!$A$2:$A$4,Calibration!$D$2:$D$4,G111)</f>
        <v>580.79693183124039</v>
      </c>
    </row>
    <row r="112" spans="1:12" x14ac:dyDescent="0.25">
      <c r="A112">
        <v>548994</v>
      </c>
      <c r="B112">
        <v>14.26399994</v>
      </c>
      <c r="C112">
        <v>0.67720002000000001</v>
      </c>
      <c r="D112">
        <v>9.9000003020963209E+37</v>
      </c>
      <c r="E112">
        <v>1.9549000299999999</v>
      </c>
      <c r="F112">
        <v>1058.1939697299999</v>
      </c>
      <c r="G112">
        <v>1.51429999</v>
      </c>
      <c r="H112">
        <v>9.9000003020963209E+37</v>
      </c>
      <c r="J112" s="2">
        <f>TREND(Calibration!$A$2:$A$4,Calibration!$B$2:$B$4,C112)</f>
        <v>449.30467719578235</v>
      </c>
      <c r="K112" s="2">
        <f>TREND(Calibration!$A$2:$A$4,Calibration!$C$2:$C$4,E112)</f>
        <v>773.94979894315725</v>
      </c>
      <c r="L112" s="2">
        <f>TREND(Calibration!$A$2:$A$4,Calibration!$D$2:$D$4,G112)</f>
        <v>580.13483658201903</v>
      </c>
    </row>
    <row r="113" spans="1:12" x14ac:dyDescent="0.25">
      <c r="A113">
        <v>553993</v>
      </c>
      <c r="B113">
        <v>14.286999700000001</v>
      </c>
      <c r="C113">
        <v>0.68320000000000003</v>
      </c>
      <c r="D113">
        <v>1028.6219482399999</v>
      </c>
      <c r="E113">
        <v>2.4598998999999999</v>
      </c>
      <c r="F113">
        <v>9.9000003020963209E+37</v>
      </c>
      <c r="G113">
        <v>1.51540005</v>
      </c>
      <c r="H113">
        <v>9.9000003020963209E+37</v>
      </c>
      <c r="J113" s="2">
        <f>TREND(Calibration!$A$2:$A$4,Calibration!$B$2:$B$4,C113)</f>
        <v>452.99369344521693</v>
      </c>
      <c r="K113" s="2">
        <f>TREND(Calibration!$A$2:$A$4,Calibration!$C$2:$C$4,E113)</f>
        <v>976.56748900258697</v>
      </c>
      <c r="L113" s="2">
        <f>TREND(Calibration!$A$2:$A$4,Calibration!$D$2:$D$4,G113)</f>
        <v>580.59004335930354</v>
      </c>
    </row>
    <row r="114" spans="1:12" x14ac:dyDescent="0.25">
      <c r="A114">
        <v>558993</v>
      </c>
      <c r="B114">
        <v>14.34599972</v>
      </c>
      <c r="C114">
        <v>0.67669999999999997</v>
      </c>
      <c r="D114">
        <v>9.9000003020963209E+37</v>
      </c>
      <c r="E114">
        <v>2.91779995</v>
      </c>
      <c r="F114">
        <v>9.9000003020963209E+37</v>
      </c>
      <c r="G114">
        <v>1.51429999</v>
      </c>
      <c r="H114">
        <v>9.9000003020963209E+37</v>
      </c>
      <c r="J114" s="2">
        <f>TREND(Calibration!$A$2:$A$4,Calibration!$B$2:$B$4,C114)</f>
        <v>448.99724585350413</v>
      </c>
      <c r="K114" s="2">
        <f>TREND(Calibration!$A$2:$A$4,Calibration!$C$2:$C$4,E114)</f>
        <v>1160.2876361168771</v>
      </c>
      <c r="L114" s="2">
        <f>TREND(Calibration!$A$2:$A$4,Calibration!$D$2:$D$4,G114)</f>
        <v>580.13483658201903</v>
      </c>
    </row>
    <row r="115" spans="1:12" x14ac:dyDescent="0.25">
      <c r="A115">
        <v>563994</v>
      </c>
      <c r="B115">
        <v>14.48499966</v>
      </c>
      <c r="C115">
        <v>0.67669999999999997</v>
      </c>
      <c r="D115">
        <v>434.81500244</v>
      </c>
      <c r="E115">
        <v>2.16610003</v>
      </c>
      <c r="F115">
        <v>9.9000003020963209E+37</v>
      </c>
      <c r="G115">
        <v>1.5159000199999999</v>
      </c>
      <c r="H115">
        <v>9.9000003020963209E+37</v>
      </c>
      <c r="J115" s="2">
        <f>TREND(Calibration!$A$2:$A$4,Calibration!$B$2:$B$4,C115)</f>
        <v>448.99724585350413</v>
      </c>
      <c r="K115" s="2">
        <f>TREND(Calibration!$A$2:$A$4,Calibration!$C$2:$C$4,E115)</f>
        <v>858.68814974818133</v>
      </c>
      <c r="L115" s="2">
        <f>TREND(Calibration!$A$2:$A$4,Calibration!$D$2:$D$4,G115)</f>
        <v>580.79693183124039</v>
      </c>
    </row>
    <row r="116" spans="1:12" x14ac:dyDescent="0.25">
      <c r="A116">
        <v>568996</v>
      </c>
      <c r="B116">
        <v>14.510999679999999</v>
      </c>
      <c r="C116">
        <v>0.67610002000000002</v>
      </c>
      <c r="D116">
        <v>886.08197021000001</v>
      </c>
      <c r="E116">
        <v>2.3097999100000002</v>
      </c>
      <c r="F116">
        <v>9.9000003020963209E+37</v>
      </c>
      <c r="G116">
        <v>1.51269996</v>
      </c>
      <c r="H116">
        <v>1000.39697266</v>
      </c>
      <c r="J116" s="2">
        <f>TREND(Calibration!$A$2:$A$4,Calibration!$B$2:$B$4,C116)</f>
        <v>448.62835529564632</v>
      </c>
      <c r="K116" s="2">
        <f>TREND(Calibration!$A$2:$A$4,Calibration!$C$2:$C$4,E116)</f>
        <v>916.34388290196864</v>
      </c>
      <c r="L116" s="2">
        <f>TREND(Calibration!$A$2:$A$4,Calibration!$D$2:$D$4,G116)</f>
        <v>579.47274133279768</v>
      </c>
    </row>
    <row r="117" spans="1:12" x14ac:dyDescent="0.25">
      <c r="A117">
        <v>574007</v>
      </c>
      <c r="B117">
        <v>14.524000170000001</v>
      </c>
      <c r="C117">
        <v>0.67400002000000003</v>
      </c>
      <c r="D117">
        <v>9.9000003020963209E+37</v>
      </c>
      <c r="E117">
        <v>2.4777</v>
      </c>
      <c r="F117">
        <v>9.9000003020963209E+37</v>
      </c>
      <c r="G117">
        <v>1.51049995</v>
      </c>
      <c r="H117">
        <v>9.9000003020963209E+37</v>
      </c>
      <c r="J117" s="2">
        <f>TREND(Calibration!$A$2:$A$4,Calibration!$B$2:$B$4,C117)</f>
        <v>447.33719530447758</v>
      </c>
      <c r="K117" s="2">
        <f>TREND(Calibration!$A$2:$A$4,Calibration!$C$2:$C$4,E117)</f>
        <v>983.70930300904774</v>
      </c>
      <c r="L117" s="2">
        <f>TREND(Calibration!$A$2:$A$4,Calibration!$D$2:$D$4,G117)</f>
        <v>578.56237329642386</v>
      </c>
    </row>
    <row r="118" spans="1:12" x14ac:dyDescent="0.25">
      <c r="A118">
        <v>578996</v>
      </c>
      <c r="B118">
        <v>14.59899998</v>
      </c>
      <c r="C118">
        <v>0.67720002000000001</v>
      </c>
      <c r="D118">
        <v>492.94699097</v>
      </c>
      <c r="E118">
        <v>1.8550000200000001</v>
      </c>
      <c r="F118">
        <v>9.9000003020963209E+37</v>
      </c>
      <c r="G118">
        <v>1.5110000400000001</v>
      </c>
      <c r="H118">
        <v>1343.4899902300001</v>
      </c>
      <c r="J118" s="2">
        <f>TREND(Calibration!$A$2:$A$4,Calibration!$B$2:$B$4,C118)</f>
        <v>449.30467719578235</v>
      </c>
      <c r="K118" s="2">
        <f>TREND(Calibration!$A$2:$A$4,Calibration!$C$2:$C$4,E118)</f>
        <v>733.86759206434385</v>
      </c>
      <c r="L118" s="2">
        <f>TREND(Calibration!$A$2:$A$4,Calibration!$D$2:$D$4,G118)</f>
        <v>578.7693114245734</v>
      </c>
    </row>
    <row r="119" spans="1:12" x14ac:dyDescent="0.25">
      <c r="A119">
        <v>583995</v>
      </c>
      <c r="B119">
        <v>14.61200047</v>
      </c>
      <c r="C119">
        <v>0.67669999999999997</v>
      </c>
      <c r="D119">
        <v>788.91699218999997</v>
      </c>
      <c r="E119">
        <v>1.8209999800000001</v>
      </c>
      <c r="F119">
        <v>9.9000003020963209E+37</v>
      </c>
      <c r="G119">
        <v>1.5120999799999999</v>
      </c>
      <c r="H119">
        <v>1205.4959716799999</v>
      </c>
      <c r="J119" s="2">
        <f>TREND(Calibration!$A$2:$A$4,Calibration!$B$2:$B$4,C119)</f>
        <v>448.99724585350413</v>
      </c>
      <c r="K119" s="2">
        <f>TREND(Calibration!$A$2:$A$4,Calibration!$C$2:$C$4,E119)</f>
        <v>720.22598545021106</v>
      </c>
      <c r="L119" s="2">
        <f>TREND(Calibration!$A$2:$A$4,Calibration!$D$2:$D$4,G119)</f>
        <v>579.2244685456451</v>
      </c>
    </row>
    <row r="120" spans="1:12" x14ac:dyDescent="0.25">
      <c r="A120">
        <v>588994</v>
      </c>
      <c r="B120">
        <v>14.70199966</v>
      </c>
      <c r="C120">
        <v>0.6724</v>
      </c>
      <c r="D120">
        <v>808.55499268000005</v>
      </c>
      <c r="E120">
        <v>1.7324999599999999</v>
      </c>
      <c r="F120">
        <v>1306.4239502</v>
      </c>
      <c r="G120">
        <v>1.51540005</v>
      </c>
      <c r="H120">
        <v>9.9000003020963209E+37</v>
      </c>
      <c r="J120" s="2">
        <f>TREND(Calibration!$A$2:$A$4,Calibration!$B$2:$B$4,C120)</f>
        <v>446.35344206206338</v>
      </c>
      <c r="K120" s="2">
        <f>TREND(Calibration!$A$2:$A$4,Calibration!$C$2:$C$4,E120)</f>
        <v>684.71771963102708</v>
      </c>
      <c r="L120" s="2">
        <f>TREND(Calibration!$A$2:$A$4,Calibration!$D$2:$D$4,G120)</f>
        <v>580.59004335930354</v>
      </c>
    </row>
    <row r="121" spans="1:12" x14ac:dyDescent="0.25">
      <c r="A121">
        <v>593995</v>
      </c>
      <c r="B121">
        <v>14.71899986</v>
      </c>
      <c r="C121">
        <v>0.67879999000000002</v>
      </c>
      <c r="D121">
        <v>262.07598876999998</v>
      </c>
      <c r="E121">
        <v>1.6698000399999999</v>
      </c>
      <c r="F121">
        <v>9.9000003020963209E+37</v>
      </c>
      <c r="G121">
        <v>1.52509999</v>
      </c>
      <c r="H121">
        <v>905.15002441000001</v>
      </c>
      <c r="J121" s="2">
        <f>TREND(Calibration!$A$2:$A$4,Calibration!$B$2:$B$4,C121)</f>
        <v>450.288399696292</v>
      </c>
      <c r="K121" s="2">
        <f>TREND(Calibration!$A$2:$A$4,Calibration!$C$2:$C$4,E121)</f>
        <v>659.5610538336457</v>
      </c>
      <c r="L121" s="2">
        <f>TREND(Calibration!$A$2:$A$4,Calibration!$D$2:$D$4,G121)</f>
        <v>584.60389571940414</v>
      </c>
    </row>
    <row r="122" spans="1:12" x14ac:dyDescent="0.25">
      <c r="A122">
        <v>598996</v>
      </c>
      <c r="B122">
        <v>14.625</v>
      </c>
      <c r="C122">
        <v>0.66589999</v>
      </c>
      <c r="D122">
        <v>9.9000003020963209E+37</v>
      </c>
      <c r="E122">
        <v>1.64230001</v>
      </c>
      <c r="F122">
        <v>725.42498779000005</v>
      </c>
      <c r="G122">
        <v>1.5262000600000001</v>
      </c>
      <c r="H122">
        <v>9.9000003020963209E+37</v>
      </c>
      <c r="J122" s="2">
        <f>TREND(Calibration!$A$2:$A$4,Calibration!$B$2:$B$4,C122)</f>
        <v>442.35698832196965</v>
      </c>
      <c r="K122" s="2">
        <f>TREND(Calibration!$A$2:$A$4,Calibration!$C$2:$C$4,E122)</f>
        <v>648.52740236921068</v>
      </c>
      <c r="L122" s="2">
        <f>TREND(Calibration!$A$2:$A$4,Calibration!$D$2:$D$4,G122)</f>
        <v>585.05910663470638</v>
      </c>
    </row>
    <row r="123" spans="1:12" x14ac:dyDescent="0.25">
      <c r="A123">
        <v>603996</v>
      </c>
      <c r="B123">
        <v>14.65400028</v>
      </c>
      <c r="C123">
        <v>0.66799998000000005</v>
      </c>
      <c r="D123">
        <v>831.33898925999995</v>
      </c>
      <c r="E123">
        <v>1.74650002</v>
      </c>
      <c r="F123">
        <v>972.44000243999994</v>
      </c>
      <c r="G123">
        <v>1.52289999</v>
      </c>
      <c r="H123">
        <v>9.9000003020963209E+37</v>
      </c>
      <c r="J123" s="2">
        <f>TREND(Calibration!$A$2:$A$4,Calibration!$B$2:$B$4,C123)</f>
        <v>443.64814216475753</v>
      </c>
      <c r="K123" s="2">
        <f>TREND(Calibration!$A$2:$A$4,Calibration!$C$2:$C$4,E123)</f>
        <v>690.33486923127043</v>
      </c>
      <c r="L123" s="2">
        <f>TREND(Calibration!$A$2:$A$4,Calibration!$D$2:$D$4,G123)</f>
        <v>583.69353182104794</v>
      </c>
    </row>
    <row r="124" spans="1:12" x14ac:dyDescent="0.25">
      <c r="A124">
        <v>608995</v>
      </c>
      <c r="B124">
        <v>14.65999985</v>
      </c>
      <c r="C124">
        <v>0.66530001000000005</v>
      </c>
      <c r="D124">
        <v>855.26800536999997</v>
      </c>
      <c r="E124">
        <v>1.6207</v>
      </c>
      <c r="F124">
        <v>794.10101318</v>
      </c>
      <c r="G124">
        <v>1.5245000099999999</v>
      </c>
      <c r="H124">
        <v>9.9000003020963209E+37</v>
      </c>
      <c r="J124" s="2">
        <f>TREND(Calibration!$A$2:$A$4,Calibration!$B$2:$B$4,C124)</f>
        <v>441.98809776411184</v>
      </c>
      <c r="K124" s="2">
        <f>TREND(Calibration!$A$2:$A$4,Calibration!$C$2:$C$4,E124)</f>
        <v>639.86097611555522</v>
      </c>
      <c r="L124" s="2">
        <f>TREND(Calibration!$A$2:$A$4,Calibration!$D$2:$D$4,G124)</f>
        <v>584.35562293225155</v>
      </c>
    </row>
    <row r="125" spans="1:12" x14ac:dyDescent="0.25">
      <c r="A125">
        <v>613995</v>
      </c>
      <c r="B125">
        <v>14.70600033</v>
      </c>
      <c r="C125">
        <v>0.66259997999999998</v>
      </c>
      <c r="D125">
        <v>1158.5899658200001</v>
      </c>
      <c r="E125">
        <v>1.60339999</v>
      </c>
      <c r="F125">
        <v>640.14697265999996</v>
      </c>
      <c r="G125">
        <v>1.5262000600000001</v>
      </c>
      <c r="H125">
        <v>9.9000003020963209E+37</v>
      </c>
      <c r="J125" s="2">
        <f>TREND(Calibration!$A$2:$A$4,Calibration!$B$2:$B$4,C125)</f>
        <v>440.3280164731807</v>
      </c>
      <c r="K125" s="2">
        <f>TREND(Calibration!$A$2:$A$4,Calibration!$C$2:$C$4,E125)</f>
        <v>632.91980984514601</v>
      </c>
      <c r="L125" s="2">
        <f>TREND(Calibration!$A$2:$A$4,Calibration!$D$2:$D$4,G125)</f>
        <v>585.05910663470638</v>
      </c>
    </row>
    <row r="126" spans="1:12" x14ac:dyDescent="0.25">
      <c r="A126">
        <v>618995</v>
      </c>
      <c r="B126">
        <v>14.75599957</v>
      </c>
      <c r="C126">
        <v>0.66149997999999999</v>
      </c>
      <c r="D126">
        <v>1222.04504395</v>
      </c>
      <c r="E126">
        <v>1.87179995</v>
      </c>
      <c r="F126">
        <v>713.29498291000004</v>
      </c>
      <c r="G126">
        <v>1.5224000200000001</v>
      </c>
      <c r="H126">
        <v>9.9000003020963209E+37</v>
      </c>
      <c r="J126" s="2">
        <f>TREND(Calibration!$A$2:$A$4,Calibration!$B$2:$B$4,C126)</f>
        <v>439.65169457304467</v>
      </c>
      <c r="K126" s="2">
        <f>TREND(Calibration!$A$2:$A$4,Calibration!$C$2:$C$4,E126)</f>
        <v>740.60811461093397</v>
      </c>
      <c r="L126" s="2">
        <f>TREND(Calibration!$A$2:$A$4,Calibration!$D$2:$D$4,G126)</f>
        <v>583.48664334911109</v>
      </c>
    </row>
    <row r="127" spans="1:12" x14ac:dyDescent="0.25">
      <c r="A127">
        <v>623995</v>
      </c>
      <c r="B127">
        <v>14.72999954</v>
      </c>
      <c r="C127">
        <v>0.65939999000000005</v>
      </c>
      <c r="D127">
        <v>1016.23901367</v>
      </c>
      <c r="E127">
        <v>1.8464000199999999</v>
      </c>
      <c r="F127">
        <v>540.06597899999997</v>
      </c>
      <c r="G127">
        <v>1.51859999</v>
      </c>
      <c r="H127">
        <v>9.9000003020963209E+37</v>
      </c>
      <c r="J127" s="2">
        <f>TREND(Calibration!$A$2:$A$4,Calibration!$B$2:$B$4,C127)</f>
        <v>438.3605407302569</v>
      </c>
      <c r="K127" s="2">
        <f>TREND(Calibration!$A$2:$A$4,Calibration!$C$2:$C$4,E127)</f>
        <v>730.41707209785136</v>
      </c>
      <c r="L127" s="2">
        <f>TREND(Calibration!$A$2:$A$4,Calibration!$D$2:$D$4,G127)</f>
        <v>581.91418420153354</v>
      </c>
    </row>
    <row r="128" spans="1:12" x14ac:dyDescent="0.25">
      <c r="A128">
        <v>628995</v>
      </c>
      <c r="B128">
        <v>14.743000029999999</v>
      </c>
      <c r="C128">
        <v>0.66259997999999998</v>
      </c>
      <c r="D128">
        <v>1180.0119628899999</v>
      </c>
      <c r="E128">
        <v>1.90629995</v>
      </c>
      <c r="F128">
        <v>788.15197753999996</v>
      </c>
      <c r="G128">
        <v>1.52180004</v>
      </c>
      <c r="H128">
        <v>9.9000003020963209E+37</v>
      </c>
      <c r="J128" s="2">
        <f>TREND(Calibration!$A$2:$A$4,Calibration!$B$2:$B$4,C128)</f>
        <v>440.3280164731807</v>
      </c>
      <c r="K128" s="2">
        <f>TREND(Calibration!$A$2:$A$4,Calibration!$C$2:$C$4,E128)</f>
        <v>754.45031680209559</v>
      </c>
      <c r="L128" s="2">
        <f>TREND(Calibration!$A$2:$A$4,Calibration!$D$2:$D$4,G128)</f>
        <v>583.23837056195839</v>
      </c>
    </row>
    <row r="129" spans="1:12" x14ac:dyDescent="0.25">
      <c r="A129">
        <v>633995</v>
      </c>
      <c r="B129">
        <v>14.70699978</v>
      </c>
      <c r="C129">
        <v>0.65780002000000004</v>
      </c>
      <c r="D129">
        <v>890.12597656000003</v>
      </c>
      <c r="E129">
        <v>1.86580002</v>
      </c>
      <c r="F129">
        <v>871.74597168000003</v>
      </c>
      <c r="G129">
        <v>1.51970005</v>
      </c>
      <c r="H129">
        <v>9.9000003020963209E+37</v>
      </c>
      <c r="J129" s="2">
        <f>TREND(Calibration!$A$2:$A$4,Calibration!$B$2:$B$4,C129)</f>
        <v>437.37681822974724</v>
      </c>
      <c r="K129" s="2">
        <f>TREND(Calibration!$A$2:$A$4,Calibration!$C$2:$C$4,E129)</f>
        <v>738.20080318505529</v>
      </c>
      <c r="L129" s="2">
        <f>TREND(Calibration!$A$2:$A$4,Calibration!$D$2:$D$4,G129)</f>
        <v>582.36939097881793</v>
      </c>
    </row>
    <row r="130" spans="1:12" x14ac:dyDescent="0.25">
      <c r="A130">
        <v>638995</v>
      </c>
      <c r="B130">
        <v>14.663999560000001</v>
      </c>
      <c r="C130">
        <v>0.66149997999999999</v>
      </c>
      <c r="D130">
        <v>1132.4659423799999</v>
      </c>
      <c r="E130">
        <v>1.8495999599999999</v>
      </c>
      <c r="F130">
        <v>751.23797606999995</v>
      </c>
      <c r="G130">
        <v>1.5240000499999999</v>
      </c>
      <c r="H130">
        <v>9.9000003020963209E+37</v>
      </c>
      <c r="J130" s="2">
        <f>TREND(Calibration!$A$2:$A$4,Calibration!$B$2:$B$4,C130)</f>
        <v>439.65169457304467</v>
      </c>
      <c r="K130" s="2">
        <f>TREND(Calibration!$A$2:$A$4,Calibration!$C$2:$C$4,E130)</f>
        <v>731.70096243059299</v>
      </c>
      <c r="L130" s="2">
        <f>TREND(Calibration!$A$2:$A$4,Calibration!$D$2:$D$4,G130)</f>
        <v>584.14873859833233</v>
      </c>
    </row>
    <row r="131" spans="1:12" x14ac:dyDescent="0.25">
      <c r="A131">
        <v>643996</v>
      </c>
      <c r="B131">
        <v>14.565999980000001</v>
      </c>
      <c r="C131">
        <v>0.66049999000000004</v>
      </c>
      <c r="D131">
        <v>9.9000003020963209E+37</v>
      </c>
      <c r="E131">
        <v>1.8517999599999999</v>
      </c>
      <c r="F131">
        <v>374.51000977000001</v>
      </c>
      <c r="G131">
        <v>1.5245000099999999</v>
      </c>
      <c r="H131">
        <v>9.9000003020963209E+37</v>
      </c>
      <c r="J131" s="2">
        <f>TREND(Calibration!$A$2:$A$4,Calibration!$B$2:$B$4,C131)</f>
        <v>439.03686263039287</v>
      </c>
      <c r="K131" s="2">
        <f>TREND(Calibration!$A$2:$A$4,Calibration!$C$2:$C$4,E131)</f>
        <v>732.58365358481194</v>
      </c>
      <c r="L131" s="2">
        <f>TREND(Calibration!$A$2:$A$4,Calibration!$D$2:$D$4,G131)</f>
        <v>584.35562293225155</v>
      </c>
    </row>
    <row r="132" spans="1:12" x14ac:dyDescent="0.25">
      <c r="A132">
        <v>648995</v>
      </c>
      <c r="B132">
        <v>14.54599953</v>
      </c>
      <c r="C132">
        <v>0.66320002</v>
      </c>
      <c r="D132">
        <v>1102.2469482399999</v>
      </c>
      <c r="E132">
        <v>2.3048999299999999</v>
      </c>
      <c r="F132">
        <v>852.19598388999998</v>
      </c>
      <c r="G132">
        <v>1.52289999</v>
      </c>
      <c r="H132">
        <v>1321.25097656</v>
      </c>
      <c r="J132" s="2">
        <f>TREND(Calibration!$A$2:$A$4,Calibration!$B$2:$B$4,C132)</f>
        <v>440.69694392132402</v>
      </c>
      <c r="K132" s="2">
        <f>TREND(Calibration!$A$2:$A$4,Calibration!$C$2:$C$4,E132)</f>
        <v>914.37789699203677</v>
      </c>
      <c r="L132" s="2">
        <f>TREND(Calibration!$A$2:$A$4,Calibration!$D$2:$D$4,G132)</f>
        <v>583.69353182104794</v>
      </c>
    </row>
    <row r="133" spans="1:12" x14ac:dyDescent="0.25">
      <c r="A133">
        <v>653995</v>
      </c>
      <c r="B133">
        <v>14.48499966</v>
      </c>
      <c r="C133">
        <v>0.66420000999999995</v>
      </c>
      <c r="D133">
        <v>9.9000003020963209E+37</v>
      </c>
      <c r="E133">
        <v>2.89299989</v>
      </c>
      <c r="F133">
        <v>951.88397216999999</v>
      </c>
      <c r="G133">
        <v>1.5245000099999999</v>
      </c>
      <c r="H133">
        <v>9.9000003020963209E+37</v>
      </c>
      <c r="J133" s="2">
        <f>TREND(Calibration!$A$2:$A$4,Calibration!$B$2:$B$4,C133)</f>
        <v>441.31177586397581</v>
      </c>
      <c r="K133" s="2">
        <f>TREND(Calibration!$A$2:$A$4,Calibration!$C$2:$C$4,E133)</f>
        <v>1150.3372753959222</v>
      </c>
      <c r="L133" s="2">
        <f>TREND(Calibration!$A$2:$A$4,Calibration!$D$2:$D$4,G133)</f>
        <v>584.35562293225155</v>
      </c>
    </row>
    <row r="134" spans="1:12" x14ac:dyDescent="0.25">
      <c r="A134">
        <v>658995</v>
      </c>
      <c r="B134">
        <v>14.46700001</v>
      </c>
      <c r="C134">
        <v>0.67339998000000001</v>
      </c>
      <c r="D134">
        <v>1351.25097656</v>
      </c>
      <c r="E134">
        <v>3.0241999599999998</v>
      </c>
      <c r="F134">
        <v>1040.56799316</v>
      </c>
      <c r="G134">
        <v>1.52079999</v>
      </c>
      <c r="H134">
        <v>9.9000003020963209E+37</v>
      </c>
      <c r="J134" s="2">
        <f>TREND(Calibration!$A$2:$A$4,Calibration!$B$2:$B$4,C134)</f>
        <v>446.96826785633431</v>
      </c>
      <c r="K134" s="2">
        <f>TREND(Calibration!$A$2:$A$4,Calibration!$C$2:$C$4,E134)</f>
        <v>1202.9777941331556</v>
      </c>
      <c r="L134" s="2">
        <f>TREND(Calibration!$A$2:$A$4,Calibration!$D$2:$D$4,G134)</f>
        <v>582.82454809988974</v>
      </c>
    </row>
    <row r="135" spans="1:12" x14ac:dyDescent="0.25">
      <c r="A135">
        <v>663995</v>
      </c>
      <c r="B135">
        <v>14.47000027</v>
      </c>
      <c r="C135">
        <v>0.67879999000000002</v>
      </c>
      <c r="D135">
        <v>9.9000003020963209E+37</v>
      </c>
      <c r="E135">
        <v>2.5613999399999998</v>
      </c>
      <c r="F135">
        <v>930.91699218999997</v>
      </c>
      <c r="G135">
        <v>1.5212999599999999</v>
      </c>
      <c r="H135">
        <v>9.9000003020963209E+37</v>
      </c>
      <c r="J135" s="2">
        <f>TREND(Calibration!$A$2:$A$4,Calibration!$B$2:$B$4,C135)</f>
        <v>450.288399696292</v>
      </c>
      <c r="K135" s="2">
        <f>TREND(Calibration!$A$2:$A$4,Calibration!$C$2:$C$4,E135)</f>
        <v>1017.2916651211663</v>
      </c>
      <c r="L135" s="2">
        <f>TREND(Calibration!$A$2:$A$4,Calibration!$D$2:$D$4,G135)</f>
        <v>583.03143657182659</v>
      </c>
    </row>
    <row r="136" spans="1:12" x14ac:dyDescent="0.25">
      <c r="A136">
        <v>668995</v>
      </c>
      <c r="B136">
        <v>14.49199963</v>
      </c>
      <c r="C136">
        <v>0.67779999999999996</v>
      </c>
      <c r="D136">
        <v>9.9000003020963209E+37</v>
      </c>
      <c r="E136">
        <v>1.9900000099999999</v>
      </c>
      <c r="F136">
        <v>571.78900146000001</v>
      </c>
      <c r="G136">
        <v>1.52079999</v>
      </c>
      <c r="H136">
        <v>9.9000003020963209E+37</v>
      </c>
      <c r="J136" s="2">
        <f>TREND(Calibration!$A$2:$A$4,Calibration!$B$2:$B$4,C136)</f>
        <v>449.6735677536401</v>
      </c>
      <c r="K136" s="2">
        <f>TREND(Calibration!$A$2:$A$4,Calibration!$C$2:$C$4,E136)</f>
        <v>788.03272706100449</v>
      </c>
      <c r="L136" s="2">
        <f>TREND(Calibration!$A$2:$A$4,Calibration!$D$2:$D$4,G136)</f>
        <v>582.82454809988974</v>
      </c>
    </row>
    <row r="137" spans="1:12" x14ac:dyDescent="0.25">
      <c r="A137">
        <v>673996</v>
      </c>
      <c r="B137">
        <v>14.539999959999999</v>
      </c>
      <c r="C137">
        <v>0.67510002999999996</v>
      </c>
      <c r="D137">
        <v>9.9000003020963209E+37</v>
      </c>
      <c r="E137">
        <v>1.9127999499999999</v>
      </c>
      <c r="F137">
        <v>353.81698607999999</v>
      </c>
      <c r="G137">
        <v>1.52289999</v>
      </c>
      <c r="H137">
        <v>9.9000003020963209E+37</v>
      </c>
      <c r="J137" s="2">
        <f>TREND(Calibration!$A$2:$A$4,Calibration!$B$2:$B$4,C137)</f>
        <v>448.01352335299447</v>
      </c>
      <c r="K137" s="2">
        <f>TREND(Calibration!$A$2:$A$4,Calibration!$C$2:$C$4,E137)</f>
        <v>757.05826793956078</v>
      </c>
      <c r="L137" s="2">
        <f>TREND(Calibration!$A$2:$A$4,Calibration!$D$2:$D$4,G137)</f>
        <v>583.69353182104794</v>
      </c>
    </row>
    <row r="138" spans="1:12" x14ac:dyDescent="0.25">
      <c r="A138">
        <v>678995</v>
      </c>
      <c r="B138">
        <v>14.626000400000001</v>
      </c>
      <c r="C138">
        <v>0.67510002999999996</v>
      </c>
      <c r="D138">
        <v>1128.07299805</v>
      </c>
      <c r="E138">
        <v>2.0251998900000001</v>
      </c>
      <c r="F138">
        <v>570.91400146000001</v>
      </c>
      <c r="G138">
        <v>1.52180004</v>
      </c>
      <c r="H138">
        <v>9.9000003020963209E+37</v>
      </c>
      <c r="J138" s="2">
        <f>TREND(Calibration!$A$2:$A$4,Calibration!$B$2:$B$4,C138)</f>
        <v>448.01352335299447</v>
      </c>
      <c r="K138" s="2">
        <f>TREND(Calibration!$A$2:$A$4,Calibration!$C$2:$C$4,E138)</f>
        <v>802.15573738171838</v>
      </c>
      <c r="L138" s="2">
        <f>TREND(Calibration!$A$2:$A$4,Calibration!$D$2:$D$4,G138)</f>
        <v>583.23837056195839</v>
      </c>
    </row>
    <row r="139" spans="1:12" x14ac:dyDescent="0.25">
      <c r="A139">
        <v>683996</v>
      </c>
      <c r="B139">
        <v>14.62300014</v>
      </c>
      <c r="C139">
        <v>0.67779999999999996</v>
      </c>
      <c r="D139">
        <v>1294.44299316</v>
      </c>
      <c r="E139">
        <v>1.9122999899999999</v>
      </c>
      <c r="F139">
        <v>411.59899902000001</v>
      </c>
      <c r="G139">
        <v>1.5212999599999999</v>
      </c>
      <c r="H139">
        <v>9.9000003020963209E+37</v>
      </c>
      <c r="J139" s="2">
        <f>TREND(Calibration!$A$2:$A$4,Calibration!$B$2:$B$4,C139)</f>
        <v>449.6735677536401</v>
      </c>
      <c r="K139" s="2">
        <f>TREND(Calibration!$A$2:$A$4,Calibration!$C$2:$C$4,E139)</f>
        <v>756.85767236253207</v>
      </c>
      <c r="L139" s="2">
        <f>TREND(Calibration!$A$2:$A$4,Calibration!$D$2:$D$4,G139)</f>
        <v>583.03143657182659</v>
      </c>
    </row>
    <row r="140" spans="1:12" x14ac:dyDescent="0.25">
      <c r="A140">
        <v>688995</v>
      </c>
      <c r="B140">
        <v>14.586000439999999</v>
      </c>
      <c r="C140">
        <v>0.68099999</v>
      </c>
      <c r="D140">
        <v>509.49798584000001</v>
      </c>
      <c r="E140">
        <v>1.72329998</v>
      </c>
      <c r="F140">
        <v>490.53500365999997</v>
      </c>
      <c r="G140">
        <v>1.5212999599999999</v>
      </c>
      <c r="H140">
        <v>9.9000003020963209E+37</v>
      </c>
      <c r="J140" s="2">
        <f>TREND(Calibration!$A$2:$A$4,Calibration!$B$2:$B$4,C140)</f>
        <v>451.64104349656401</v>
      </c>
      <c r="K140" s="2">
        <f>TREND(Calibration!$A$2:$A$4,Calibration!$C$2:$C$4,E140)</f>
        <v>681.02647373784896</v>
      </c>
      <c r="L140" s="2">
        <f>TREND(Calibration!$A$2:$A$4,Calibration!$D$2:$D$4,G140)</f>
        <v>583.03143657182659</v>
      </c>
    </row>
    <row r="141" spans="1:12" x14ac:dyDescent="0.25">
      <c r="A141">
        <v>693997</v>
      </c>
      <c r="B141">
        <v>14.565999980000001</v>
      </c>
      <c r="C141">
        <v>0.68690001999999994</v>
      </c>
      <c r="D141">
        <v>352.27099608999998</v>
      </c>
      <c r="E141">
        <v>1.7275999799999999</v>
      </c>
      <c r="F141">
        <v>9.9000003020963209E+37</v>
      </c>
      <c r="G141">
        <v>1.52289999</v>
      </c>
      <c r="H141">
        <v>922.47399901999995</v>
      </c>
      <c r="J141" s="2">
        <f>TREND(Calibration!$A$2:$A$4,Calibration!$B$2:$B$4,C141)</f>
        <v>455.26860667879981</v>
      </c>
      <c r="K141" s="2">
        <f>TREND(Calibration!$A$2:$A$4,Calibration!$C$2:$C$4,E141)</f>
        <v>682.75173372109521</v>
      </c>
      <c r="L141" s="2">
        <f>TREND(Calibration!$A$2:$A$4,Calibration!$D$2:$D$4,G141)</f>
        <v>583.69353182104794</v>
      </c>
    </row>
    <row r="142" spans="1:12" x14ac:dyDescent="0.25">
      <c r="A142">
        <v>698998</v>
      </c>
      <c r="B142">
        <v>14.458999629999999</v>
      </c>
      <c r="C142">
        <v>0.67989999000000001</v>
      </c>
      <c r="D142">
        <v>1098.23205566</v>
      </c>
      <c r="E142">
        <v>2.21790004</v>
      </c>
      <c r="F142">
        <v>9.9000003020963209E+37</v>
      </c>
      <c r="G142">
        <v>1.5224000200000001</v>
      </c>
      <c r="H142">
        <v>9.9000003020963209E+37</v>
      </c>
      <c r="J142" s="2">
        <f>TREND(Calibration!$A$2:$A$4,Calibration!$B$2:$B$4,C142)</f>
        <v>450.96472159642798</v>
      </c>
      <c r="K142" s="2">
        <f>TREND(Calibration!$A$2:$A$4,Calibration!$C$2:$C$4,E142)</f>
        <v>879.47151820975216</v>
      </c>
      <c r="L142" s="2">
        <f>TREND(Calibration!$A$2:$A$4,Calibration!$D$2:$D$4,G142)</f>
        <v>583.48664334911109</v>
      </c>
    </row>
    <row r="143" spans="1:12" x14ac:dyDescent="0.25">
      <c r="A143">
        <v>703998</v>
      </c>
      <c r="B143">
        <v>14.46899986</v>
      </c>
      <c r="C143">
        <v>0.68370003000000001</v>
      </c>
      <c r="D143">
        <v>1276.5019531200001</v>
      </c>
      <c r="E143">
        <v>1.81449997</v>
      </c>
      <c r="F143">
        <v>9.9000003020963209E+37</v>
      </c>
      <c r="G143">
        <v>1.52509999</v>
      </c>
      <c r="H143">
        <v>9.9000003020963209E+37</v>
      </c>
      <c r="J143" s="2">
        <f>TREND(Calibration!$A$2:$A$4,Calibration!$B$2:$B$4,C143)</f>
        <v>453.30113093587602</v>
      </c>
      <c r="K143" s="2">
        <f>TREND(Calibration!$A$2:$A$4,Calibration!$C$2:$C$4,E143)</f>
        <v>717.61803030051328</v>
      </c>
      <c r="L143" s="2">
        <f>TREND(Calibration!$A$2:$A$4,Calibration!$D$2:$D$4,G143)</f>
        <v>584.60389571940414</v>
      </c>
    </row>
    <row r="144" spans="1:12" x14ac:dyDescent="0.25">
      <c r="A144">
        <v>709012</v>
      </c>
      <c r="B144">
        <v>14.501000400000001</v>
      </c>
      <c r="C144">
        <v>0.68419998999999998</v>
      </c>
      <c r="D144">
        <v>634.45300293000003</v>
      </c>
      <c r="E144">
        <v>1.9775999799999999</v>
      </c>
      <c r="F144">
        <v>9.9000003020963209E+37</v>
      </c>
      <c r="G144">
        <v>1.5283000499999999</v>
      </c>
      <c r="H144">
        <v>1214.1149902300001</v>
      </c>
      <c r="J144" s="2">
        <f>TREND(Calibration!$A$2:$A$4,Calibration!$B$2:$B$4,C144)</f>
        <v>453.60852538786872</v>
      </c>
      <c r="K144" s="2">
        <f>TREND(Calibration!$A$2:$A$4,Calibration!$C$2:$C$4,E144)</f>
        <v>783.05754670052715</v>
      </c>
      <c r="L144" s="2">
        <f>TREND(Calibration!$A$2:$A$4,Calibration!$D$2:$D$4,G144)</f>
        <v>585.92808621784673</v>
      </c>
    </row>
    <row r="145" spans="1:12" x14ac:dyDescent="0.25">
      <c r="A145">
        <v>713998</v>
      </c>
      <c r="B145">
        <v>14.55000019</v>
      </c>
      <c r="C145">
        <v>0.68320000000000003</v>
      </c>
      <c r="D145">
        <v>864.43103026999995</v>
      </c>
      <c r="E145">
        <v>1.9165999899999999</v>
      </c>
      <c r="F145">
        <v>9.9000003020963209E+37</v>
      </c>
      <c r="G145">
        <v>1.52890003</v>
      </c>
      <c r="H145">
        <v>9.9000003020963209E+37</v>
      </c>
      <c r="J145" s="2">
        <f>TREND(Calibration!$A$2:$A$4,Calibration!$B$2:$B$4,C145)</f>
        <v>452.99369344521693</v>
      </c>
      <c r="K145" s="2">
        <f>TREND(Calibration!$A$2:$A$4,Calibration!$C$2:$C$4,E145)</f>
        <v>758.5829323457782</v>
      </c>
      <c r="L145" s="2">
        <f>TREND(Calibration!$A$2:$A$4,Calibration!$D$2:$D$4,G145)</f>
        <v>586.17635900499943</v>
      </c>
    </row>
    <row r="146" spans="1:12" x14ac:dyDescent="0.25">
      <c r="A146">
        <v>718997</v>
      </c>
      <c r="B146">
        <v>14.63899994</v>
      </c>
      <c r="C146">
        <v>0.6875</v>
      </c>
      <c r="D146">
        <v>720.48297118999994</v>
      </c>
      <c r="E146">
        <v>1.80369997</v>
      </c>
      <c r="F146">
        <v>9.9000003020963209E+37</v>
      </c>
      <c r="G146">
        <v>1.5316000000000001</v>
      </c>
      <c r="H146">
        <v>1108.04199219</v>
      </c>
      <c r="J146" s="2">
        <f>TREND(Calibration!$A$2:$A$4,Calibration!$B$2:$B$4,C146)</f>
        <v>455.63749723665768</v>
      </c>
      <c r="K146" s="2">
        <f>TREND(Calibration!$A$2:$A$4,Calibration!$C$2:$C$4,E146)</f>
        <v>713.28481917980184</v>
      </c>
      <c r="L146" s="2">
        <f>TREND(Calibration!$A$2:$A$4,Calibration!$D$2:$D$4,G146)</f>
        <v>587.29361137529258</v>
      </c>
    </row>
    <row r="147" spans="1:12" x14ac:dyDescent="0.25">
      <c r="A147">
        <v>723998</v>
      </c>
      <c r="B147">
        <v>14.708999629999999</v>
      </c>
      <c r="C147">
        <v>0.68049996999999995</v>
      </c>
      <c r="D147">
        <v>804.74700928000004</v>
      </c>
      <c r="E147">
        <v>1.6605999499999999</v>
      </c>
      <c r="F147">
        <v>9.9000003020963209E+37</v>
      </c>
      <c r="G147">
        <v>1.53100002</v>
      </c>
      <c r="H147">
        <v>1230.89001465</v>
      </c>
      <c r="J147" s="2">
        <f>TREND(Calibration!$A$2:$A$4,Calibration!$B$2:$B$4,C147)</f>
        <v>451.33361215428579</v>
      </c>
      <c r="K147" s="2">
        <f>TREND(Calibration!$A$2:$A$4,Calibration!$C$2:$C$4,E147)</f>
        <v>655.86976380590988</v>
      </c>
      <c r="L147" s="2">
        <f>TREND(Calibration!$A$2:$A$4,Calibration!$D$2:$D$4,G147)</f>
        <v>587.04533858813988</v>
      </c>
    </row>
    <row r="148" spans="1:12" x14ac:dyDescent="0.25">
      <c r="A148">
        <v>728997</v>
      </c>
      <c r="B148">
        <v>14.739999770000001</v>
      </c>
      <c r="C148">
        <v>0.67400002000000003</v>
      </c>
      <c r="D148">
        <v>1062.4659423799999</v>
      </c>
      <c r="E148">
        <v>2.0230000000000001</v>
      </c>
      <c r="F148">
        <v>9.9000003020963209E+37</v>
      </c>
      <c r="G148">
        <v>1.53100002</v>
      </c>
      <c r="H148">
        <v>1230.2669677700001</v>
      </c>
      <c r="J148" s="2">
        <f>TREND(Calibration!$A$2:$A$4,Calibration!$B$2:$B$4,C148)</f>
        <v>447.33719530447758</v>
      </c>
      <c r="K148" s="2">
        <f>TREND(Calibration!$A$2:$A$4,Calibration!$C$2:$C$4,E148)</f>
        <v>801.27309036205702</v>
      </c>
      <c r="L148" s="2">
        <f>TREND(Calibration!$A$2:$A$4,Calibration!$D$2:$D$4,G148)</f>
        <v>587.04533858813988</v>
      </c>
    </row>
    <row r="149" spans="1:12" x14ac:dyDescent="0.25">
      <c r="A149">
        <v>733997</v>
      </c>
      <c r="B149">
        <v>14.73200035</v>
      </c>
      <c r="C149">
        <v>0.67290002000000004</v>
      </c>
      <c r="D149">
        <v>1032.8969726600001</v>
      </c>
      <c r="E149">
        <v>2.00519991</v>
      </c>
      <c r="F149">
        <v>9.9000003020963209E+37</v>
      </c>
      <c r="G149">
        <v>1.5348000500000001</v>
      </c>
      <c r="H149">
        <v>1265.63793945</v>
      </c>
      <c r="J149" s="2">
        <f>TREND(Calibration!$A$2:$A$4,Calibration!$B$2:$B$4,C149)</f>
        <v>446.6608734043416</v>
      </c>
      <c r="K149" s="2">
        <f>TREND(Calibration!$A$2:$A$4,Calibration!$C$2:$C$4,E149)</f>
        <v>794.13128036782882</v>
      </c>
      <c r="L149" s="2">
        <f>TREND(Calibration!$A$2:$A$4,Calibration!$D$2:$D$4,G149)</f>
        <v>588.61779773571755</v>
      </c>
    </row>
    <row r="150" spans="1:12" x14ac:dyDescent="0.25">
      <c r="A150">
        <v>738997</v>
      </c>
      <c r="B150">
        <v>14.71899986</v>
      </c>
      <c r="C150">
        <v>0.66700000000000004</v>
      </c>
      <c r="D150">
        <v>966.34399413999995</v>
      </c>
      <c r="E150">
        <v>2.0078999999999998</v>
      </c>
      <c r="F150">
        <v>9.9000003020963209E+37</v>
      </c>
      <c r="G150">
        <v>1.53100002</v>
      </c>
      <c r="H150">
        <v>917.05102538999995</v>
      </c>
      <c r="J150" s="2">
        <f>TREND(Calibration!$A$2:$A$4,Calibration!$B$2:$B$4,C150)</f>
        <v>443.0333163704866</v>
      </c>
      <c r="K150" s="2">
        <f>TREND(Calibration!$A$2:$A$4,Calibration!$C$2:$C$4,E150)</f>
        <v>795.21461925809922</v>
      </c>
      <c r="L150" s="2">
        <f>TREND(Calibration!$A$2:$A$4,Calibration!$D$2:$D$4,G150)</f>
        <v>587.04533858813988</v>
      </c>
    </row>
    <row r="151" spans="1:12" x14ac:dyDescent="0.25">
      <c r="A151">
        <v>743995</v>
      </c>
      <c r="B151">
        <v>14.65699959</v>
      </c>
      <c r="C151">
        <v>0.66750001999999997</v>
      </c>
      <c r="D151">
        <v>766.61700439000003</v>
      </c>
      <c r="E151">
        <v>2.0035998799999999</v>
      </c>
      <c r="F151">
        <v>9.9000003020963209E+37</v>
      </c>
      <c r="G151">
        <v>1.5293999899999999</v>
      </c>
      <c r="H151">
        <v>1215.9969482399999</v>
      </c>
      <c r="J151" s="2">
        <f>TREND(Calibration!$A$2:$A$4,Calibration!$B$2:$B$4,C151)</f>
        <v>443.34074771276477</v>
      </c>
      <c r="K151" s="2">
        <f>TREND(Calibration!$A$2:$A$4,Calibration!$C$2:$C$4,E151)</f>
        <v>793.48931112806281</v>
      </c>
      <c r="L151" s="2">
        <f>TREND(Calibration!$A$2:$A$4,Calibration!$D$2:$D$4,G151)</f>
        <v>586.38324333891853</v>
      </c>
    </row>
    <row r="152" spans="1:12" x14ac:dyDescent="0.25">
      <c r="A152">
        <v>748995</v>
      </c>
      <c r="B152">
        <v>14.60499954</v>
      </c>
      <c r="C152">
        <v>0.66479999000000001</v>
      </c>
      <c r="D152">
        <v>895.54302978999999</v>
      </c>
      <c r="E152">
        <v>2.1638999000000001</v>
      </c>
      <c r="F152">
        <v>9.9000003020963209E+37</v>
      </c>
      <c r="G152">
        <v>1.5348000500000001</v>
      </c>
      <c r="H152">
        <v>1124.4539794899999</v>
      </c>
      <c r="J152" s="2">
        <f>TREND(Calibration!$A$2:$A$4,Calibration!$B$2:$B$4,C152)</f>
        <v>441.68066642183362</v>
      </c>
      <c r="K152" s="2">
        <f>TREND(Calibration!$A$2:$A$4,Calibration!$C$2:$C$4,E152)</f>
        <v>857.80540643493964</v>
      </c>
      <c r="L152" s="2">
        <f>TREND(Calibration!$A$2:$A$4,Calibration!$D$2:$D$4,G152)</f>
        <v>588.61779773571755</v>
      </c>
    </row>
    <row r="153" spans="1:12" x14ac:dyDescent="0.25">
      <c r="A153">
        <v>753996</v>
      </c>
      <c r="B153">
        <v>14.510999679999999</v>
      </c>
      <c r="C153">
        <v>0.66259997999999998</v>
      </c>
      <c r="D153">
        <v>1054.1450195299999</v>
      </c>
      <c r="E153">
        <v>2.2616999099999999</v>
      </c>
      <c r="F153">
        <v>9.9000003020963209E+37</v>
      </c>
      <c r="G153">
        <v>1.5359</v>
      </c>
      <c r="H153">
        <v>899.35797118999994</v>
      </c>
      <c r="J153" s="2">
        <f>TREND(Calibration!$A$2:$A$4,Calibration!$B$2:$B$4,C153)</f>
        <v>440.3280164731807</v>
      </c>
      <c r="K153" s="2">
        <f>TREND(Calibration!$A$2:$A$4,Calibration!$C$2:$C$4,E153)</f>
        <v>897.04504448472585</v>
      </c>
      <c r="L153" s="2">
        <f>TREND(Calibration!$A$2:$A$4,Calibration!$D$2:$D$4,G153)</f>
        <v>589.07295899480698</v>
      </c>
    </row>
    <row r="154" spans="1:12" x14ac:dyDescent="0.25">
      <c r="A154">
        <v>758996</v>
      </c>
      <c r="B154">
        <v>14.4659996</v>
      </c>
      <c r="C154">
        <v>0.65399998000000004</v>
      </c>
      <c r="D154">
        <v>1273.8270263700001</v>
      </c>
      <c r="E154">
        <v>2.16560006</v>
      </c>
      <c r="F154">
        <v>1294.05505371</v>
      </c>
      <c r="G154">
        <v>1.5385999699999999</v>
      </c>
      <c r="H154">
        <v>9.9000003020963209E+37</v>
      </c>
      <c r="J154" s="2">
        <f>TREND(Calibration!$A$2:$A$4,Calibration!$B$2:$B$4,C154)</f>
        <v>435.0404088902992</v>
      </c>
      <c r="K154" s="2">
        <f>TREND(Calibration!$A$2:$A$4,Calibration!$C$2:$C$4,E154)</f>
        <v>858.48755015892004</v>
      </c>
      <c r="L154" s="2">
        <f>TREND(Calibration!$A$2:$A$4,Calibration!$D$2:$D$4,G154)</f>
        <v>590.19021136510003</v>
      </c>
    </row>
    <row r="155" spans="1:12" x14ac:dyDescent="0.25">
      <c r="A155">
        <v>763995</v>
      </c>
      <c r="B155">
        <v>14.493000029999999</v>
      </c>
      <c r="C155">
        <v>0.65450001000000002</v>
      </c>
      <c r="D155">
        <v>395.72100829999999</v>
      </c>
      <c r="E155">
        <v>1.94519997</v>
      </c>
      <c r="F155">
        <v>9.9000003020963209E+37</v>
      </c>
      <c r="G155">
        <v>1.53530002</v>
      </c>
      <c r="H155">
        <v>1119.32299805</v>
      </c>
      <c r="J155" s="2">
        <f>TREND(Calibration!$A$2:$A$4,Calibration!$B$2:$B$4,C155)</f>
        <v>435.34784638095829</v>
      </c>
      <c r="K155" s="2">
        <f>TREND(Calibration!$A$2:$A$4,Calibration!$C$2:$C$4,E155)</f>
        <v>770.05790932616026</v>
      </c>
      <c r="L155" s="2">
        <f>TREND(Calibration!$A$2:$A$4,Calibration!$D$2:$D$4,G155)</f>
        <v>588.82468620765439</v>
      </c>
    </row>
    <row r="156" spans="1:12" x14ac:dyDescent="0.25">
      <c r="A156">
        <v>768995</v>
      </c>
      <c r="B156">
        <v>14.472000120000001</v>
      </c>
      <c r="C156">
        <v>0.65609998000000003</v>
      </c>
      <c r="D156">
        <v>1154.2419433600001</v>
      </c>
      <c r="E156">
        <v>1.9818999799999999</v>
      </c>
      <c r="F156">
        <v>9.9000003020963209E+37</v>
      </c>
      <c r="G156">
        <v>1.5336999899999999</v>
      </c>
      <c r="H156">
        <v>9.9000003020963209E+37</v>
      </c>
      <c r="J156" s="2">
        <f>TREND(Calibration!$A$2:$A$4,Calibration!$B$2:$B$4,C156)</f>
        <v>436.33156888146794</v>
      </c>
      <c r="K156" s="2">
        <f>TREND(Calibration!$A$2:$A$4,Calibration!$C$2:$C$4,E156)</f>
        <v>784.78280668377329</v>
      </c>
      <c r="L156" s="2">
        <f>TREND(Calibration!$A$2:$A$4,Calibration!$D$2:$D$4,G156)</f>
        <v>588.16259095843304</v>
      </c>
    </row>
    <row r="157" spans="1:12" x14ac:dyDescent="0.25">
      <c r="A157">
        <v>773995</v>
      </c>
      <c r="B157">
        <v>14.47399998</v>
      </c>
      <c r="C157">
        <v>0.66149997999999999</v>
      </c>
      <c r="D157">
        <v>1326.02404785</v>
      </c>
      <c r="E157">
        <v>2.9540000000000002</v>
      </c>
      <c r="F157">
        <v>9.9000003020963209E+37</v>
      </c>
      <c r="G157">
        <v>1.5336999899999999</v>
      </c>
      <c r="H157">
        <v>9.9000003020963209E+37</v>
      </c>
      <c r="J157" s="2">
        <f>TREND(Calibration!$A$2:$A$4,Calibration!$B$2:$B$4,C157)</f>
        <v>439.65169457304467</v>
      </c>
      <c r="K157" s="2">
        <f>TREND(Calibration!$A$2:$A$4,Calibration!$C$2:$C$4,E157)</f>
        <v>1174.8119378974613</v>
      </c>
      <c r="L157" s="2">
        <f>TREND(Calibration!$A$2:$A$4,Calibration!$D$2:$D$4,G157)</f>
        <v>588.16259095843304</v>
      </c>
    </row>
    <row r="158" spans="1:12" x14ac:dyDescent="0.25">
      <c r="A158">
        <v>778997</v>
      </c>
      <c r="B158">
        <v>14.444000239999999</v>
      </c>
      <c r="C158">
        <v>0.66530001000000005</v>
      </c>
      <c r="D158">
        <v>9.9000003020963209E+37</v>
      </c>
      <c r="E158">
        <v>2.4112999400000001</v>
      </c>
      <c r="F158">
        <v>759.33197021000001</v>
      </c>
      <c r="G158">
        <v>1.5379999900000001</v>
      </c>
      <c r="H158">
        <v>9.9000003020963209E+37</v>
      </c>
      <c r="J158" s="2">
        <f>TREND(Calibration!$A$2:$A$4,Calibration!$B$2:$B$4,C158)</f>
        <v>441.98809776411184</v>
      </c>
      <c r="K158" s="2">
        <f>TREND(Calibration!$A$2:$A$4,Calibration!$C$2:$C$4,E158)</f>
        <v>957.06805500831558</v>
      </c>
      <c r="L158" s="2">
        <f>TREND(Calibration!$A$2:$A$4,Calibration!$D$2:$D$4,G158)</f>
        <v>589.94193857794755</v>
      </c>
    </row>
    <row r="159" spans="1:12" x14ac:dyDescent="0.25">
      <c r="A159">
        <v>783997</v>
      </c>
      <c r="B159">
        <v>14.42500019</v>
      </c>
      <c r="C159">
        <v>0.6724</v>
      </c>
      <c r="D159">
        <v>9.9000003020963209E+37</v>
      </c>
      <c r="E159">
        <v>1.9830000400000001</v>
      </c>
      <c r="F159">
        <v>666.11999512</v>
      </c>
      <c r="G159">
        <v>1.5397000300000001</v>
      </c>
      <c r="H159">
        <v>9.9000003020963209E+37</v>
      </c>
      <c r="J159" s="2">
        <f>TREND(Calibration!$A$2:$A$4,Calibration!$B$2:$B$4,C159)</f>
        <v>446.35344206206338</v>
      </c>
      <c r="K159" s="2">
        <f>TREND(Calibration!$A$2:$A$4,Calibration!$C$2:$C$4,E159)</f>
        <v>785.22417633427801</v>
      </c>
      <c r="L159" s="2">
        <f>TREND(Calibration!$A$2:$A$4,Calibration!$D$2:$D$4,G159)</f>
        <v>590.64541814238453</v>
      </c>
    </row>
    <row r="160" spans="1:12" x14ac:dyDescent="0.25">
      <c r="A160">
        <v>788998</v>
      </c>
      <c r="B160">
        <v>14.38300037</v>
      </c>
      <c r="C160">
        <v>0.67559999000000004</v>
      </c>
      <c r="D160">
        <v>678.75799560999997</v>
      </c>
      <c r="E160">
        <v>1.98730004</v>
      </c>
      <c r="F160">
        <v>1257.39099121</v>
      </c>
      <c r="G160">
        <v>1.54340005</v>
      </c>
      <c r="H160">
        <v>9.9000003020963209E+37</v>
      </c>
      <c r="J160" s="2">
        <f>TREND(Calibration!$A$2:$A$4,Calibration!$B$2:$B$4,C160)</f>
        <v>448.32091780498723</v>
      </c>
      <c r="K160" s="2">
        <f>TREND(Calibration!$A$2:$A$4,Calibration!$C$2:$C$4,E160)</f>
        <v>786.94943631752426</v>
      </c>
      <c r="L160" s="2">
        <f>TREND(Calibration!$A$2:$A$4,Calibration!$D$2:$D$4,G160)</f>
        <v>592.17649297474634</v>
      </c>
    </row>
    <row r="161" spans="1:12" x14ac:dyDescent="0.25">
      <c r="A161">
        <v>793998</v>
      </c>
      <c r="B161">
        <v>14.319000239999999</v>
      </c>
      <c r="C161">
        <v>0.67019998999999997</v>
      </c>
      <c r="D161">
        <v>1151.4420166</v>
      </c>
      <c r="E161">
        <v>2.3847999600000001</v>
      </c>
      <c r="F161">
        <v>1358.3120117200001</v>
      </c>
      <c r="G161">
        <v>1.5461000199999999</v>
      </c>
      <c r="H161">
        <v>9.9000003020963209E+37</v>
      </c>
      <c r="J161" s="2">
        <f>TREND(Calibration!$A$2:$A$4,Calibration!$B$2:$B$4,C161)</f>
        <v>445.0007921134104</v>
      </c>
      <c r="K161" s="2">
        <f>TREND(Calibration!$A$2:$A$4,Calibration!$C$2:$C$4,E161)</f>
        <v>946.43564685696083</v>
      </c>
      <c r="L161" s="2">
        <f>TREND(Calibration!$A$2:$A$4,Calibration!$D$2:$D$4,G161)</f>
        <v>593.29374534503938</v>
      </c>
    </row>
    <row r="162" spans="1:12" x14ac:dyDescent="0.25">
      <c r="A162">
        <v>798997</v>
      </c>
      <c r="B162">
        <v>14.321000099999999</v>
      </c>
      <c r="C162">
        <v>0.67070001000000001</v>
      </c>
      <c r="D162">
        <v>517.91998291000004</v>
      </c>
      <c r="E162">
        <v>1.90629995</v>
      </c>
      <c r="F162">
        <v>1361.4890136700001</v>
      </c>
      <c r="G162">
        <v>1.5456000599999999</v>
      </c>
      <c r="H162">
        <v>9.9000003020963209E+37</v>
      </c>
      <c r="J162" s="2">
        <f>TREND(Calibration!$A$2:$A$4,Calibration!$B$2:$B$4,C162)</f>
        <v>445.30822345568862</v>
      </c>
      <c r="K162" s="2">
        <f>TREND(Calibration!$A$2:$A$4,Calibration!$C$2:$C$4,E162)</f>
        <v>754.45031680209559</v>
      </c>
      <c r="L162" s="2">
        <f>TREND(Calibration!$A$2:$A$4,Calibration!$D$2:$D$4,G162)</f>
        <v>593.08686101112028</v>
      </c>
    </row>
    <row r="163" spans="1:12" x14ac:dyDescent="0.25">
      <c r="A163">
        <v>803997</v>
      </c>
      <c r="B163">
        <v>14.31099987</v>
      </c>
      <c r="C163">
        <v>0.67669999999999997</v>
      </c>
      <c r="D163">
        <v>88.384002690000003</v>
      </c>
      <c r="E163">
        <v>1.8329000499999999</v>
      </c>
      <c r="F163">
        <v>9.9000003020963209E+37</v>
      </c>
      <c r="G163">
        <v>1.55050004</v>
      </c>
      <c r="H163">
        <v>9.9000003020963209E+37</v>
      </c>
      <c r="J163" s="2">
        <f>TREND(Calibration!$A$2:$A$4,Calibration!$B$2:$B$4,C163)</f>
        <v>448.99724585350413</v>
      </c>
      <c r="K163" s="2">
        <f>TREND(Calibration!$A$2:$A$4,Calibration!$C$2:$C$4,E163)</f>
        <v>725.00057023365957</v>
      </c>
      <c r="L163" s="2">
        <f>TREND(Calibration!$A$2:$A$4,Calibration!$D$2:$D$4,G163)</f>
        <v>595.11448141778737</v>
      </c>
    </row>
    <row r="164" spans="1:12" x14ac:dyDescent="0.25">
      <c r="A164">
        <v>808997</v>
      </c>
      <c r="B164">
        <v>14.373999599999999</v>
      </c>
      <c r="C164">
        <v>0.67669999999999997</v>
      </c>
      <c r="D164">
        <v>467.16000365999997</v>
      </c>
      <c r="E164">
        <v>1.8690999699999999</v>
      </c>
      <c r="F164">
        <v>9.9000003020963209E+37</v>
      </c>
      <c r="G164">
        <v>1.54990005</v>
      </c>
      <c r="H164">
        <v>9.9000003020963209E+37</v>
      </c>
      <c r="J164" s="2">
        <f>TREND(Calibration!$A$2:$A$4,Calibration!$B$2:$B$4,C164)</f>
        <v>448.99724585350413</v>
      </c>
      <c r="K164" s="2">
        <f>TREND(Calibration!$A$2:$A$4,Calibration!$C$2:$C$4,E164)</f>
        <v>739.52481985522115</v>
      </c>
      <c r="L164" s="2">
        <f>TREND(Calibration!$A$2:$A$4,Calibration!$D$2:$D$4,G164)</f>
        <v>594.86620449261704</v>
      </c>
    </row>
    <row r="165" spans="1:12" x14ac:dyDescent="0.25">
      <c r="A165">
        <v>813997</v>
      </c>
      <c r="B165">
        <v>14.449000359999999</v>
      </c>
      <c r="C165">
        <v>0.67720002000000001</v>
      </c>
      <c r="D165">
        <v>434.76501465000001</v>
      </c>
      <c r="E165">
        <v>1.83609998</v>
      </c>
      <c r="F165">
        <v>9.9000003020963209E+37</v>
      </c>
      <c r="G165">
        <v>1.5493999700000001</v>
      </c>
      <c r="H165">
        <v>1238.88793945</v>
      </c>
      <c r="J165" s="2">
        <f>TREND(Calibration!$A$2:$A$4,Calibration!$B$2:$B$4,C165)</f>
        <v>449.30467719578235</v>
      </c>
      <c r="K165" s="2">
        <f>TREND(Calibration!$A$2:$A$4,Calibration!$C$2:$C$4,E165)</f>
        <v>726.28445655416863</v>
      </c>
      <c r="L165" s="2">
        <f>TREND(Calibration!$A$2:$A$4,Calibration!$D$2:$D$4,G165)</f>
        <v>594.65927050248524</v>
      </c>
    </row>
    <row r="166" spans="1:12" x14ac:dyDescent="0.25">
      <c r="A166">
        <v>818997</v>
      </c>
      <c r="B166">
        <v>14.56299973</v>
      </c>
      <c r="C166">
        <v>0.67669999999999997</v>
      </c>
      <c r="D166">
        <v>495.07800293000003</v>
      </c>
      <c r="E166">
        <v>1.9096000200000001</v>
      </c>
      <c r="F166">
        <v>9.9000003020963209E+37</v>
      </c>
      <c r="G166">
        <v>1.5514999599999999</v>
      </c>
      <c r="H166">
        <v>9.9000003020963209E+37</v>
      </c>
      <c r="J166" s="2">
        <f>TREND(Calibration!$A$2:$A$4,Calibration!$B$2:$B$4,C166)</f>
        <v>448.99724585350413</v>
      </c>
      <c r="K166" s="2">
        <f>TREND(Calibration!$A$2:$A$4,Calibration!$C$2:$C$4,E166)</f>
        <v>755.77438161905172</v>
      </c>
      <c r="L166" s="2">
        <f>TREND(Calibration!$A$2:$A$4,Calibration!$D$2:$D$4,G166)</f>
        <v>595.5282500856257</v>
      </c>
    </row>
    <row r="167" spans="1:12" x14ac:dyDescent="0.25">
      <c r="A167">
        <v>823998</v>
      </c>
      <c r="B167">
        <v>14.661999700000001</v>
      </c>
      <c r="C167">
        <v>0.67070001000000001</v>
      </c>
      <c r="D167">
        <v>9.9000003020963209E+37</v>
      </c>
      <c r="E167">
        <v>1.8609999399999999</v>
      </c>
      <c r="F167">
        <v>9.9000003020963209E+37</v>
      </c>
      <c r="G167">
        <v>1.5428999699999999</v>
      </c>
      <c r="H167">
        <v>9.9000003020963209E+37</v>
      </c>
      <c r="J167" s="2">
        <f>TREND(Calibration!$A$2:$A$4,Calibration!$B$2:$B$4,C167)</f>
        <v>445.30822345568862</v>
      </c>
      <c r="K167" s="2">
        <f>TREND(Calibration!$A$2:$A$4,Calibration!$C$2:$C$4,E167)</f>
        <v>736.27489947798995</v>
      </c>
      <c r="L167" s="2">
        <f>TREND(Calibration!$A$2:$A$4,Calibration!$D$2:$D$4,G167)</f>
        <v>591.96955898461454</v>
      </c>
    </row>
    <row r="168" spans="1:12" x14ac:dyDescent="0.25">
      <c r="A168">
        <v>829012</v>
      </c>
      <c r="B168">
        <v>14.680999760000001</v>
      </c>
      <c r="C168">
        <v>0.66970003</v>
      </c>
      <c r="D168">
        <v>380.91400146000001</v>
      </c>
      <c r="E168">
        <v>1.75409997</v>
      </c>
      <c r="F168">
        <v>9.9000003020963209E+37</v>
      </c>
      <c r="G168">
        <v>1.54130006</v>
      </c>
      <c r="H168">
        <v>1348.0260009799999</v>
      </c>
      <c r="J168" s="2">
        <f>TREND(Calibration!$A$2:$A$4,Calibration!$B$2:$B$4,C168)</f>
        <v>444.69339766141769</v>
      </c>
      <c r="K168" s="2">
        <f>TREND(Calibration!$A$2:$A$4,Calibration!$C$2:$C$4,E168)</f>
        <v>693.38414588468254</v>
      </c>
      <c r="L168" s="2">
        <f>TREND(Calibration!$A$2:$A$4,Calibration!$D$2:$D$4,G168)</f>
        <v>591.30751339160588</v>
      </c>
    </row>
    <row r="169" spans="1:12" x14ac:dyDescent="0.25">
      <c r="A169">
        <v>833998</v>
      </c>
      <c r="B169">
        <v>14.739000320000001</v>
      </c>
      <c r="C169">
        <v>0.66750001999999997</v>
      </c>
      <c r="D169">
        <v>963.65802001999998</v>
      </c>
      <c r="E169">
        <v>1.82319999</v>
      </c>
      <c r="F169">
        <v>9.9000003020963209E+37</v>
      </c>
      <c r="G169">
        <v>1.54130006</v>
      </c>
      <c r="H169">
        <v>9.9000003020963209E+37</v>
      </c>
      <c r="J169" s="2">
        <f>TREND(Calibration!$A$2:$A$4,Calibration!$B$2:$B$4,C169)</f>
        <v>443.34074771276477</v>
      </c>
      <c r="K169" s="2">
        <f>TREND(Calibration!$A$2:$A$4,Calibration!$C$2:$C$4,E169)</f>
        <v>721.10868061666247</v>
      </c>
      <c r="L169" s="2">
        <f>TREND(Calibration!$A$2:$A$4,Calibration!$D$2:$D$4,G169)</f>
        <v>591.30751339160588</v>
      </c>
    </row>
    <row r="170" spans="1:12" x14ac:dyDescent="0.25">
      <c r="A170">
        <v>838998</v>
      </c>
      <c r="B170">
        <v>14.710000040000001</v>
      </c>
      <c r="C170">
        <v>0.66320002</v>
      </c>
      <c r="D170">
        <v>9.9000003020963209E+37</v>
      </c>
      <c r="E170">
        <v>1.70270002</v>
      </c>
      <c r="F170">
        <v>707.69396973000005</v>
      </c>
      <c r="G170">
        <v>1.5385999699999999</v>
      </c>
      <c r="H170">
        <v>9.9000003020963209E+37</v>
      </c>
      <c r="J170" s="2">
        <f>TREND(Calibration!$A$2:$A$4,Calibration!$B$2:$B$4,C170)</f>
        <v>440.69694392132402</v>
      </c>
      <c r="K170" s="2">
        <f>TREND(Calibration!$A$2:$A$4,Calibration!$C$2:$C$4,E170)</f>
        <v>672.76129079727389</v>
      </c>
      <c r="L170" s="2">
        <f>TREND(Calibration!$A$2:$A$4,Calibration!$D$2:$D$4,G170)</f>
        <v>590.19021136510003</v>
      </c>
    </row>
    <row r="171" spans="1:12" x14ac:dyDescent="0.25">
      <c r="A171">
        <v>843997</v>
      </c>
      <c r="B171">
        <v>14.699000359999999</v>
      </c>
      <c r="C171">
        <v>0.65780002000000004</v>
      </c>
      <c r="D171">
        <v>9.9000003020963209E+37</v>
      </c>
      <c r="E171">
        <v>1.8772000099999999</v>
      </c>
      <c r="F171">
        <v>573.06402588000003</v>
      </c>
      <c r="G171">
        <v>1.5391000500000001</v>
      </c>
      <c r="H171">
        <v>9.9000003020963209E+37</v>
      </c>
      <c r="J171" s="2">
        <f>TREND(Calibration!$A$2:$A$4,Calibration!$B$2:$B$4,C171)</f>
        <v>437.37681822974724</v>
      </c>
      <c r="K171" s="2">
        <f>TREND(Calibration!$A$2:$A$4,Calibration!$C$2:$C$4,E171)</f>
        <v>742.77474424468483</v>
      </c>
      <c r="L171" s="2">
        <f>TREND(Calibration!$A$2:$A$4,Calibration!$D$2:$D$4,G171)</f>
        <v>590.39714535523194</v>
      </c>
    </row>
    <row r="172" spans="1:12" x14ac:dyDescent="0.25">
      <c r="A172">
        <v>848998</v>
      </c>
      <c r="B172">
        <v>14.727999690000001</v>
      </c>
      <c r="C172">
        <v>0.65670002000000005</v>
      </c>
      <c r="D172">
        <v>920.48797606999995</v>
      </c>
      <c r="E172">
        <v>2.2151999500000001</v>
      </c>
      <c r="F172">
        <v>724.15997314000003</v>
      </c>
      <c r="G172">
        <v>1.53750002</v>
      </c>
      <c r="H172">
        <v>9.9000003020963209E+37</v>
      </c>
      <c r="J172" s="2">
        <f>TREND(Calibration!$A$2:$A$4,Calibration!$B$2:$B$4,C172)</f>
        <v>436.70049632961121</v>
      </c>
      <c r="K172" s="2">
        <f>TREND(Calibration!$A$2:$A$4,Calibration!$C$2:$C$4,E172)</f>
        <v>878.38817931948165</v>
      </c>
      <c r="L172" s="2">
        <f>TREND(Calibration!$A$2:$A$4,Calibration!$D$2:$D$4,G172)</f>
        <v>589.73505010601059</v>
      </c>
    </row>
    <row r="173" spans="1:12" x14ac:dyDescent="0.25">
      <c r="A173">
        <v>853998</v>
      </c>
      <c r="B173">
        <v>14.692999840000001</v>
      </c>
      <c r="C173">
        <v>0.65719998000000002</v>
      </c>
      <c r="D173">
        <v>696.85101318</v>
      </c>
      <c r="E173">
        <v>3.3807001099999998</v>
      </c>
      <c r="F173">
        <v>9.9000003020963209E+37</v>
      </c>
      <c r="G173">
        <v>1.53750002</v>
      </c>
      <c r="H173">
        <v>9.9000003020963209E+37</v>
      </c>
      <c r="J173" s="2">
        <f>TREND(Calibration!$A$2:$A$4,Calibration!$B$2:$B$4,C173)</f>
        <v>437.00789078160392</v>
      </c>
      <c r="K173" s="2">
        <f>TREND(Calibration!$A$2:$A$4,Calibration!$C$2:$C$4,E173)</f>
        <v>1346.0139436253135</v>
      </c>
      <c r="L173" s="2">
        <f>TREND(Calibration!$A$2:$A$4,Calibration!$D$2:$D$4,G173)</f>
        <v>589.73505010601059</v>
      </c>
    </row>
    <row r="174" spans="1:12" x14ac:dyDescent="0.25">
      <c r="A174">
        <v>858997</v>
      </c>
      <c r="B174">
        <v>14.710000040000001</v>
      </c>
      <c r="C174">
        <v>0.65509998999999997</v>
      </c>
      <c r="D174">
        <v>586.77697753999996</v>
      </c>
      <c r="E174">
        <v>3.54369998</v>
      </c>
      <c r="F174">
        <v>9.9000003020963209E+37</v>
      </c>
      <c r="G174">
        <v>1.5359</v>
      </c>
      <c r="H174">
        <v>1207.0710449200001</v>
      </c>
      <c r="J174" s="2">
        <f>TREND(Calibration!$A$2:$A$4,Calibration!$B$2:$B$4,C174)</f>
        <v>435.71673693881604</v>
      </c>
      <c r="K174" s="2">
        <f>TREND(Calibration!$A$2:$A$4,Calibration!$C$2:$C$4,E174)</f>
        <v>1411.4132815288804</v>
      </c>
      <c r="L174" s="2">
        <f>TREND(Calibration!$A$2:$A$4,Calibration!$D$2:$D$4,G174)</f>
        <v>589.07295899480698</v>
      </c>
    </row>
    <row r="175" spans="1:12" x14ac:dyDescent="0.25">
      <c r="A175">
        <v>863998</v>
      </c>
      <c r="B175">
        <v>14.67300034</v>
      </c>
      <c r="C175">
        <v>0.65509998999999997</v>
      </c>
      <c r="D175">
        <v>227.46800232000001</v>
      </c>
      <c r="E175">
        <v>2.1861000100000001</v>
      </c>
      <c r="F175">
        <v>9.9000003020963209E+37</v>
      </c>
      <c r="G175">
        <v>1.5456000599999999</v>
      </c>
      <c r="H175">
        <v>9.9000003020963209E+37</v>
      </c>
      <c r="J175" s="2">
        <f>TREND(Calibration!$A$2:$A$4,Calibration!$B$2:$B$4,C175)</f>
        <v>435.71673693881604</v>
      </c>
      <c r="K175" s="2">
        <f>TREND(Calibration!$A$2:$A$4,Calibration!$C$2:$C$4,E175)</f>
        <v>866.71260676207089</v>
      </c>
      <c r="L175" s="2">
        <f>TREND(Calibration!$A$2:$A$4,Calibration!$D$2:$D$4,G175)</f>
        <v>593.08686101112028</v>
      </c>
    </row>
    <row r="176" spans="1:12" x14ac:dyDescent="0.25">
      <c r="A176">
        <v>868997</v>
      </c>
      <c r="B176">
        <v>14.63099957</v>
      </c>
      <c r="C176">
        <v>0.65670002000000005</v>
      </c>
      <c r="D176">
        <v>434.09399414000001</v>
      </c>
      <c r="E176">
        <v>2.1071999099999998</v>
      </c>
      <c r="F176">
        <v>9.9000003020963209E+37</v>
      </c>
      <c r="G176">
        <v>1.5471999599999999</v>
      </c>
      <c r="H176">
        <v>1329.9780273399999</v>
      </c>
      <c r="J176" s="2">
        <f>TREND(Calibration!$A$2:$A$4,Calibration!$B$2:$B$4,C176)</f>
        <v>436.70049632961121</v>
      </c>
      <c r="K176" s="2">
        <f>TREND(Calibration!$A$2:$A$4,Calibration!$C$2:$C$4,E176)</f>
        <v>835.05605206343694</v>
      </c>
      <c r="L176" s="2">
        <f>TREND(Calibration!$A$2:$A$4,Calibration!$D$2:$D$4,G176)</f>
        <v>593.74890246611119</v>
      </c>
    </row>
    <row r="177" spans="1:12" x14ac:dyDescent="0.25">
      <c r="A177">
        <v>873998</v>
      </c>
      <c r="B177">
        <v>14.61100006</v>
      </c>
      <c r="C177">
        <v>0.66100000999999997</v>
      </c>
      <c r="D177">
        <v>355.31698607999999</v>
      </c>
      <c r="E177">
        <v>2.3227000200000001</v>
      </c>
      <c r="F177">
        <v>9.9000003020963209E+37</v>
      </c>
      <c r="G177">
        <v>1.5467</v>
      </c>
      <c r="H177">
        <v>1114.9670410199999</v>
      </c>
      <c r="J177" s="2">
        <f>TREND(Calibration!$A$2:$A$4,Calibration!$B$2:$B$4,C177)</f>
        <v>439.34429397267104</v>
      </c>
      <c r="K177" s="2">
        <f>TREND(Calibration!$A$2:$A$4,Calibration!$C$2:$C$4,E177)</f>
        <v>921.51970698626508</v>
      </c>
      <c r="L177" s="2">
        <f>TREND(Calibration!$A$2:$A$4,Calibration!$D$2:$D$4,G177)</f>
        <v>593.54201813219208</v>
      </c>
    </row>
    <row r="178" spans="1:12" x14ac:dyDescent="0.25">
      <c r="A178">
        <v>878997</v>
      </c>
      <c r="B178">
        <v>14.524999619999999</v>
      </c>
      <c r="C178">
        <v>0.65880000999999999</v>
      </c>
      <c r="D178">
        <v>629.84802246000004</v>
      </c>
      <c r="E178">
        <v>1.86580002</v>
      </c>
      <c r="F178">
        <v>9.9000003020963209E+37</v>
      </c>
      <c r="G178">
        <v>1.5552999999999999</v>
      </c>
      <c r="H178">
        <v>9.9000003020963209E+37</v>
      </c>
      <c r="J178" s="2">
        <f>TREND(Calibration!$A$2:$A$4,Calibration!$B$2:$B$4,C178)</f>
        <v>437.99165017239903</v>
      </c>
      <c r="K178" s="2">
        <f>TREND(Calibration!$A$2:$A$4,Calibration!$C$2:$C$4,E178)</f>
        <v>738.20080318505529</v>
      </c>
      <c r="L178" s="2">
        <f>TREND(Calibration!$A$2:$A$4,Calibration!$D$2:$D$4,G178)</f>
        <v>597.10071337122088</v>
      </c>
    </row>
    <row r="179" spans="1:12" x14ac:dyDescent="0.25">
      <c r="A179">
        <v>883997</v>
      </c>
      <c r="B179">
        <v>14.40499973</v>
      </c>
      <c r="C179">
        <v>0.65939999000000005</v>
      </c>
      <c r="D179">
        <v>1313.7209472699999</v>
      </c>
      <c r="E179">
        <v>1.8162000199999999</v>
      </c>
      <c r="F179">
        <v>9.9000003020963209E+37</v>
      </c>
      <c r="G179">
        <v>1.5569000200000001</v>
      </c>
      <c r="H179">
        <v>9.9000003020963209E+37</v>
      </c>
      <c r="J179" s="2">
        <f>TREND(Calibration!$A$2:$A$4,Calibration!$B$2:$B$4,C179)</f>
        <v>438.3605407302569</v>
      </c>
      <c r="K179" s="2">
        <f>TREND(Calibration!$A$2:$A$4,Calibration!$C$2:$C$4,E179)</f>
        <v>718.30012988993599</v>
      </c>
      <c r="L179" s="2">
        <f>TREND(Calibration!$A$2:$A$4,Calibration!$D$2:$D$4,G179)</f>
        <v>597.7628044824246</v>
      </c>
    </row>
    <row r="180" spans="1:12" x14ac:dyDescent="0.25">
      <c r="A180">
        <v>888999</v>
      </c>
      <c r="B180">
        <v>14.38099957</v>
      </c>
      <c r="C180">
        <v>0.66799998000000005</v>
      </c>
      <c r="D180">
        <v>193.72099304</v>
      </c>
      <c r="E180">
        <v>1.8680000299999999</v>
      </c>
      <c r="F180">
        <v>9.9000003020963209E+37</v>
      </c>
      <c r="G180">
        <v>1.5569000200000001</v>
      </c>
      <c r="H180">
        <v>799.27600098000005</v>
      </c>
      <c r="J180" s="2">
        <f>TREND(Calibration!$A$2:$A$4,Calibration!$B$2:$B$4,C180)</f>
        <v>443.64814216475753</v>
      </c>
      <c r="K180" s="2">
        <f>TREND(Calibration!$A$2:$A$4,Calibration!$C$2:$C$4,E180)</f>
        <v>739.08349835150671</v>
      </c>
      <c r="L180" s="2">
        <f>TREND(Calibration!$A$2:$A$4,Calibration!$D$2:$D$4,G180)</f>
        <v>597.7628044824246</v>
      </c>
    </row>
    <row r="181" spans="1:12" x14ac:dyDescent="0.25">
      <c r="A181">
        <v>893998</v>
      </c>
      <c r="B181">
        <v>14.315999980000001</v>
      </c>
      <c r="C181">
        <v>0.66909998999999998</v>
      </c>
      <c r="D181">
        <v>857.89300536999997</v>
      </c>
      <c r="E181">
        <v>1.6617000099999999</v>
      </c>
      <c r="F181">
        <v>9.9000003020963209E+37</v>
      </c>
      <c r="G181">
        <v>1.5563999399999999</v>
      </c>
      <c r="H181">
        <v>9.9000003020963209E+37</v>
      </c>
      <c r="J181" s="2">
        <f>TREND(Calibration!$A$2:$A$4,Calibration!$B$2:$B$4,C181)</f>
        <v>444.32447021327442</v>
      </c>
      <c r="K181" s="2">
        <f>TREND(Calibration!$A$2:$A$4,Calibration!$C$2:$C$4,E181)</f>
        <v>656.3111334564145</v>
      </c>
      <c r="L181" s="2">
        <f>TREND(Calibration!$A$2:$A$4,Calibration!$D$2:$D$4,G181)</f>
        <v>597.55587049229268</v>
      </c>
    </row>
    <row r="182" spans="1:12" x14ac:dyDescent="0.25">
      <c r="A182">
        <v>898998</v>
      </c>
      <c r="B182">
        <v>14.32299995</v>
      </c>
      <c r="C182">
        <v>0.67559999000000004</v>
      </c>
      <c r="D182">
        <v>898.51202393000005</v>
      </c>
      <c r="E182">
        <v>1.6698000399999999</v>
      </c>
      <c r="F182">
        <v>9.9000003020963209E+37</v>
      </c>
      <c r="G182">
        <v>1.5569000200000001</v>
      </c>
      <c r="H182">
        <v>1342.9069824200001</v>
      </c>
      <c r="J182" s="2">
        <f>TREND(Calibration!$A$2:$A$4,Calibration!$B$2:$B$4,C182)</f>
        <v>448.32091780498723</v>
      </c>
      <c r="K182" s="2">
        <f>TREND(Calibration!$A$2:$A$4,Calibration!$C$2:$C$4,E182)</f>
        <v>659.5610538336457</v>
      </c>
      <c r="L182" s="2">
        <f>TREND(Calibration!$A$2:$A$4,Calibration!$D$2:$D$4,G182)</f>
        <v>597.7628044824246</v>
      </c>
    </row>
    <row r="183" spans="1:12" x14ac:dyDescent="0.25">
      <c r="A183">
        <v>903998</v>
      </c>
      <c r="B183">
        <v>14.32800007</v>
      </c>
      <c r="C183">
        <v>0.67559999000000004</v>
      </c>
      <c r="D183">
        <v>933.76202393000005</v>
      </c>
      <c r="E183">
        <v>1.6670999500000001</v>
      </c>
      <c r="F183">
        <v>9.9000003020963209E+37</v>
      </c>
      <c r="G183">
        <v>1.55589998</v>
      </c>
      <c r="H183">
        <v>1190.7220459</v>
      </c>
      <c r="J183" s="2">
        <f>TREND(Calibration!$A$2:$A$4,Calibration!$B$2:$B$4,C183)</f>
        <v>448.32091780498723</v>
      </c>
      <c r="K183" s="2">
        <f>TREND(Calibration!$A$2:$A$4,Calibration!$C$2:$C$4,E183)</f>
        <v>658.47771494337519</v>
      </c>
      <c r="L183" s="2">
        <f>TREND(Calibration!$A$2:$A$4,Calibration!$D$2:$D$4,G183)</f>
        <v>597.34898615837358</v>
      </c>
    </row>
    <row r="184" spans="1:12" x14ac:dyDescent="0.25">
      <c r="A184">
        <v>908998</v>
      </c>
      <c r="B184">
        <v>14.40499973</v>
      </c>
      <c r="C184">
        <v>0.67720002000000001</v>
      </c>
      <c r="D184">
        <v>1266.68200684</v>
      </c>
      <c r="E184">
        <v>1.64769995</v>
      </c>
      <c r="F184">
        <v>9.9000003020963209E+37</v>
      </c>
      <c r="G184">
        <v>1.5575000000000001</v>
      </c>
      <c r="H184">
        <v>9.9000003020963209E+37</v>
      </c>
      <c r="J184" s="2">
        <f>TREND(Calibration!$A$2:$A$4,Calibration!$B$2:$B$4,C184)</f>
        <v>449.30467719578235</v>
      </c>
      <c r="K184" s="2">
        <f>TREND(Calibration!$A$2:$A$4,Calibration!$C$2:$C$4,E184)</f>
        <v>650.69398385617126</v>
      </c>
      <c r="L184" s="2">
        <f>TREND(Calibration!$A$2:$A$4,Calibration!$D$2:$D$4,G184)</f>
        <v>598.01107726957719</v>
      </c>
    </row>
    <row r="185" spans="1:12" x14ac:dyDescent="0.25">
      <c r="A185">
        <v>913998</v>
      </c>
      <c r="B185">
        <v>14.494999890000001</v>
      </c>
      <c r="C185">
        <v>0.67510002999999996</v>
      </c>
      <c r="D185">
        <v>735.30401611000002</v>
      </c>
      <c r="E185">
        <v>1.7503000500000001</v>
      </c>
      <c r="F185">
        <v>9.9000003020963209E+37</v>
      </c>
      <c r="G185">
        <v>1.55589998</v>
      </c>
      <c r="H185">
        <v>9.9000003020963209E+37</v>
      </c>
      <c r="J185" s="2">
        <f>TREND(Calibration!$A$2:$A$4,Calibration!$B$2:$B$4,C185)</f>
        <v>448.01352335299447</v>
      </c>
      <c r="K185" s="2">
        <f>TREND(Calibration!$A$2:$A$4,Calibration!$C$2:$C$4,E185)</f>
        <v>691.85952962525539</v>
      </c>
      <c r="L185" s="2">
        <f>TREND(Calibration!$A$2:$A$4,Calibration!$D$2:$D$4,G185)</f>
        <v>597.34898615837358</v>
      </c>
    </row>
    <row r="186" spans="1:12" x14ac:dyDescent="0.25">
      <c r="A186">
        <v>918997</v>
      </c>
      <c r="B186">
        <v>14.586000439999999</v>
      </c>
      <c r="C186">
        <v>0.66970003</v>
      </c>
      <c r="D186">
        <v>354.63198853</v>
      </c>
      <c r="E186">
        <v>1.8248000099999999</v>
      </c>
      <c r="F186">
        <v>9.9000003020963209E+37</v>
      </c>
      <c r="G186">
        <v>1.55209994</v>
      </c>
      <c r="H186">
        <v>872.78302001999998</v>
      </c>
      <c r="J186" s="2">
        <f>TREND(Calibration!$A$2:$A$4,Calibration!$B$2:$B$4,C186)</f>
        <v>444.69339766141769</v>
      </c>
      <c r="K186" s="2">
        <f>TREND(Calibration!$A$2:$A$4,Calibration!$C$2:$C$4,E186)</f>
        <v>721.7506458441959</v>
      </c>
      <c r="L186" s="2">
        <f>TREND(Calibration!$A$2:$A$4,Calibration!$D$2:$D$4,G186)</f>
        <v>595.77652287277829</v>
      </c>
    </row>
    <row r="187" spans="1:12" x14ac:dyDescent="0.25">
      <c r="A187">
        <v>923998</v>
      </c>
      <c r="B187">
        <v>14.67099953</v>
      </c>
      <c r="C187">
        <v>0.66369997999999997</v>
      </c>
      <c r="D187">
        <v>501.68798828000001</v>
      </c>
      <c r="E187">
        <v>1.71570003</v>
      </c>
      <c r="F187">
        <v>9.9000003020963209E+37</v>
      </c>
      <c r="G187">
        <v>1.55209994</v>
      </c>
      <c r="H187">
        <v>9.9000003020963209E+37</v>
      </c>
      <c r="J187" s="2">
        <f>TREND(Calibration!$A$2:$A$4,Calibration!$B$2:$B$4,C187)</f>
        <v>441.00433837331673</v>
      </c>
      <c r="K187" s="2">
        <f>TREND(Calibration!$A$2:$A$4,Calibration!$C$2:$C$4,E187)</f>
        <v>677.97719708443685</v>
      </c>
      <c r="L187" s="2">
        <f>TREND(Calibration!$A$2:$A$4,Calibration!$D$2:$D$4,G187)</f>
        <v>595.77652287277829</v>
      </c>
    </row>
    <row r="188" spans="1:12" x14ac:dyDescent="0.25">
      <c r="A188">
        <v>928998</v>
      </c>
      <c r="B188">
        <v>14.756999970000001</v>
      </c>
      <c r="C188">
        <v>0.66479999000000001</v>
      </c>
      <c r="D188">
        <v>-37.566001890000003</v>
      </c>
      <c r="E188">
        <v>2.0592000499999998</v>
      </c>
      <c r="F188">
        <v>9.9000003020963209E+37</v>
      </c>
      <c r="G188">
        <v>1.5542000499999999</v>
      </c>
      <c r="H188">
        <v>9.9000003020963209E+37</v>
      </c>
      <c r="J188" s="2">
        <f>TREND(Calibration!$A$2:$A$4,Calibration!$B$2:$B$4,C188)</f>
        <v>441.68066642183362</v>
      </c>
      <c r="K188" s="2">
        <f>TREND(Calibration!$A$2:$A$4,Calibration!$C$2:$C$4,E188)</f>
        <v>815.79739214264123</v>
      </c>
      <c r="L188" s="2">
        <f>TREND(Calibration!$A$2:$A$4,Calibration!$D$2:$D$4,G188)</f>
        <v>596.64555211213144</v>
      </c>
    </row>
    <row r="189" spans="1:12" x14ac:dyDescent="0.25">
      <c r="A189">
        <v>933997</v>
      </c>
      <c r="B189">
        <v>14.803000450000001</v>
      </c>
      <c r="C189">
        <v>0.66369997999999997</v>
      </c>
      <c r="D189">
        <v>695.16302489999998</v>
      </c>
      <c r="E189">
        <v>2.1665999899999999</v>
      </c>
      <c r="F189">
        <v>1317.5600585899999</v>
      </c>
      <c r="G189">
        <v>1.55480003</v>
      </c>
      <c r="H189">
        <v>9.9000003020963209E+37</v>
      </c>
      <c r="J189" s="2">
        <f>TREND(Calibration!$A$2:$A$4,Calibration!$B$2:$B$4,C189)</f>
        <v>441.00433837331673</v>
      </c>
      <c r="K189" s="2">
        <f>TREND(Calibration!$A$2:$A$4,Calibration!$C$2:$C$4,E189)</f>
        <v>858.88874532521015</v>
      </c>
      <c r="L189" s="2">
        <f>TREND(Calibration!$A$2:$A$4,Calibration!$D$2:$D$4,G189)</f>
        <v>596.89382489928403</v>
      </c>
    </row>
    <row r="190" spans="1:12" x14ac:dyDescent="0.25">
      <c r="A190">
        <v>938998</v>
      </c>
      <c r="B190">
        <v>14.75599957</v>
      </c>
      <c r="C190">
        <v>0.66860001999999996</v>
      </c>
      <c r="D190">
        <v>993.61798095999995</v>
      </c>
      <c r="E190">
        <v>1.72430003</v>
      </c>
      <c r="F190">
        <v>629.04699706999997</v>
      </c>
      <c r="G190">
        <v>1.55369997</v>
      </c>
      <c r="H190">
        <v>9.9000003020963209E+37</v>
      </c>
      <c r="J190" s="2">
        <f>TREND(Calibration!$A$2:$A$4,Calibration!$B$2:$B$4,C190)</f>
        <v>444.01706961290074</v>
      </c>
      <c r="K190" s="2">
        <f>TREND(Calibration!$A$2:$A$4,Calibration!$C$2:$C$4,E190)</f>
        <v>681.42771705092935</v>
      </c>
      <c r="L190" s="2">
        <f>TREND(Calibration!$A$2:$A$4,Calibration!$D$2:$D$4,G190)</f>
        <v>596.43861812199964</v>
      </c>
    </row>
    <row r="191" spans="1:12" x14ac:dyDescent="0.25">
      <c r="A191">
        <v>943997</v>
      </c>
      <c r="B191">
        <v>14.7670002</v>
      </c>
      <c r="C191">
        <v>0.67180002000000005</v>
      </c>
      <c r="D191">
        <v>837.89099121000004</v>
      </c>
      <c r="E191">
        <v>1.9096000200000001</v>
      </c>
      <c r="F191">
        <v>982.28302001999998</v>
      </c>
      <c r="G191">
        <v>1.55209994</v>
      </c>
      <c r="H191">
        <v>9.9000003020963209E+37</v>
      </c>
      <c r="J191" s="2">
        <f>TREND(Calibration!$A$2:$A$4,Calibration!$B$2:$B$4,C191)</f>
        <v>445.98455150420557</v>
      </c>
      <c r="K191" s="2">
        <f>TREND(Calibration!$A$2:$A$4,Calibration!$C$2:$C$4,E191)</f>
        <v>755.77438161905172</v>
      </c>
      <c r="L191" s="2">
        <f>TREND(Calibration!$A$2:$A$4,Calibration!$D$2:$D$4,G191)</f>
        <v>595.77652287277829</v>
      </c>
    </row>
    <row r="192" spans="1:12" x14ac:dyDescent="0.25">
      <c r="A192">
        <v>948997</v>
      </c>
      <c r="B192">
        <v>14.78499985</v>
      </c>
      <c r="C192">
        <v>0.68049996999999995</v>
      </c>
      <c r="D192">
        <v>817.96398925999995</v>
      </c>
      <c r="E192">
        <v>2.5262999499999998</v>
      </c>
      <c r="F192">
        <v>9.9000003020963209E+37</v>
      </c>
      <c r="G192">
        <v>1.55589998</v>
      </c>
      <c r="H192">
        <v>996.60699463000003</v>
      </c>
      <c r="J192" s="2">
        <f>TREND(Calibration!$A$2:$A$4,Calibration!$B$2:$B$4,C192)</f>
        <v>451.33361215428579</v>
      </c>
      <c r="K192" s="2">
        <f>TREND(Calibration!$A$2:$A$4,Calibration!$C$2:$C$4,E192)</f>
        <v>1003.2087329910867</v>
      </c>
      <c r="L192" s="2">
        <f>TREND(Calibration!$A$2:$A$4,Calibration!$D$2:$D$4,G192)</f>
        <v>597.34898615837358</v>
      </c>
    </row>
    <row r="193" spans="1:12" x14ac:dyDescent="0.25">
      <c r="A193">
        <v>954009</v>
      </c>
      <c r="B193">
        <v>14.76200008</v>
      </c>
      <c r="C193">
        <v>0.68419998999999998</v>
      </c>
      <c r="D193">
        <v>922.02502441000001</v>
      </c>
      <c r="E193">
        <v>2.1487999000000002</v>
      </c>
      <c r="F193">
        <v>9.9000003020963209E+37</v>
      </c>
      <c r="G193">
        <v>1.55589998</v>
      </c>
      <c r="H193">
        <v>9.9000003020963209E+37</v>
      </c>
      <c r="J193" s="2">
        <f>TREND(Calibration!$A$2:$A$4,Calibration!$B$2:$B$4,C193)</f>
        <v>453.60852538786872</v>
      </c>
      <c r="K193" s="2">
        <f>TREND(Calibration!$A$2:$A$4,Calibration!$C$2:$C$4,E193)</f>
        <v>851.74693533098207</v>
      </c>
      <c r="L193" s="2">
        <f>TREND(Calibration!$A$2:$A$4,Calibration!$D$2:$D$4,G193)</f>
        <v>597.34898615837358</v>
      </c>
    </row>
    <row r="194" spans="1:12" x14ac:dyDescent="0.25">
      <c r="A194">
        <v>958998</v>
      </c>
      <c r="B194">
        <v>14.725999829999999</v>
      </c>
      <c r="C194">
        <v>0.67339998000000001</v>
      </c>
      <c r="D194">
        <v>1253.6529541</v>
      </c>
      <c r="E194">
        <v>2.0678000499999998</v>
      </c>
      <c r="F194">
        <v>9.9000003020963209E+37</v>
      </c>
      <c r="G194">
        <v>1.55369997</v>
      </c>
      <c r="H194">
        <v>9.9000003020963209E+37</v>
      </c>
      <c r="J194" s="2">
        <f>TREND(Calibration!$A$2:$A$4,Calibration!$B$2:$B$4,C194)</f>
        <v>446.96826785633431</v>
      </c>
      <c r="K194" s="2">
        <f>TREND(Calibration!$A$2:$A$4,Calibration!$C$2:$C$4,E194)</f>
        <v>819.24791210913372</v>
      </c>
      <c r="L194" s="2">
        <f>TREND(Calibration!$A$2:$A$4,Calibration!$D$2:$D$4,G194)</f>
        <v>596.43861812199964</v>
      </c>
    </row>
    <row r="195" spans="1:12" x14ac:dyDescent="0.25">
      <c r="A195">
        <v>964011</v>
      </c>
      <c r="B195">
        <v>14.65499973</v>
      </c>
      <c r="C195">
        <v>0.67180002000000005</v>
      </c>
      <c r="D195">
        <v>1099.79394531</v>
      </c>
      <c r="E195">
        <v>1.75189996</v>
      </c>
      <c r="F195">
        <v>9.9000003020963209E+37</v>
      </c>
      <c r="G195">
        <v>1.55369997</v>
      </c>
      <c r="H195">
        <v>9.9000003020963209E+37</v>
      </c>
      <c r="J195" s="2">
        <f>TREND(Calibration!$A$2:$A$4,Calibration!$B$2:$B$4,C195)</f>
        <v>445.98455150420557</v>
      </c>
      <c r="K195" s="2">
        <f>TREND(Calibration!$A$2:$A$4,Calibration!$C$2:$C$4,E195)</f>
        <v>692.50145071823101</v>
      </c>
      <c r="L195" s="2">
        <f>TREND(Calibration!$A$2:$A$4,Calibration!$D$2:$D$4,G195)</f>
        <v>596.43861812199964</v>
      </c>
    </row>
    <row r="196" spans="1:12" x14ac:dyDescent="0.25">
      <c r="A196">
        <v>968998</v>
      </c>
      <c r="B196">
        <v>14.670000079999999</v>
      </c>
      <c r="C196">
        <v>0.67449999000000005</v>
      </c>
      <c r="D196">
        <v>993.93298340000001</v>
      </c>
      <c r="E196">
        <v>1.9960000499999999</v>
      </c>
      <c r="F196">
        <v>9.9000003020963209E+37</v>
      </c>
      <c r="G196">
        <v>1.55050004</v>
      </c>
      <c r="H196">
        <v>1198.1290283200001</v>
      </c>
      <c r="J196" s="2">
        <f>TREND(Calibration!$A$2:$A$4,Calibration!$B$2:$B$4,C196)</f>
        <v>447.6445959048512</v>
      </c>
      <c r="K196" s="2">
        <f>TREND(Calibration!$A$2:$A$4,Calibration!$C$2:$C$4,E196)</f>
        <v>790.44008262144098</v>
      </c>
      <c r="L196" s="2">
        <f>TREND(Calibration!$A$2:$A$4,Calibration!$D$2:$D$4,G196)</f>
        <v>595.11448141778737</v>
      </c>
    </row>
    <row r="197" spans="1:12" x14ac:dyDescent="0.25">
      <c r="A197">
        <v>973998</v>
      </c>
      <c r="B197">
        <v>14.61299992</v>
      </c>
      <c r="C197">
        <v>0.67720002000000001</v>
      </c>
      <c r="D197">
        <v>713.32000731999995</v>
      </c>
      <c r="E197">
        <v>1.89230001</v>
      </c>
      <c r="F197">
        <v>9.9000003020963209E+37</v>
      </c>
      <c r="G197">
        <v>1.54779994</v>
      </c>
      <c r="H197">
        <v>9.9000003020963209E+37</v>
      </c>
      <c r="J197" s="2">
        <f>TREND(Calibration!$A$2:$A$4,Calibration!$B$2:$B$4,C197)</f>
        <v>449.30467719578235</v>
      </c>
      <c r="K197" s="2">
        <f>TREND(Calibration!$A$2:$A$4,Calibration!$C$2:$C$4,E197)</f>
        <v>748.83321534864251</v>
      </c>
      <c r="L197" s="2">
        <f>TREND(Calibration!$A$2:$A$4,Calibration!$D$2:$D$4,G197)</f>
        <v>593.99717525326389</v>
      </c>
    </row>
    <row r="198" spans="1:12" x14ac:dyDescent="0.25">
      <c r="A198">
        <v>978998</v>
      </c>
      <c r="B198">
        <v>14.51399994</v>
      </c>
      <c r="C198">
        <v>0.67610002000000002</v>
      </c>
      <c r="D198">
        <v>1190.31604004</v>
      </c>
      <c r="E198">
        <v>2.0743000500000002</v>
      </c>
      <c r="F198">
        <v>9.9000003020963209E+37</v>
      </c>
      <c r="G198">
        <v>1.5461000199999999</v>
      </c>
      <c r="H198">
        <v>9.9000003020963209E+37</v>
      </c>
      <c r="J198" s="2">
        <f>TREND(Calibration!$A$2:$A$4,Calibration!$B$2:$B$4,C198)</f>
        <v>448.62835529564632</v>
      </c>
      <c r="K198" s="2">
        <f>TREND(Calibration!$A$2:$A$4,Calibration!$C$2:$C$4,E198)</f>
        <v>821.85586324659914</v>
      </c>
      <c r="L198" s="2">
        <f>TREND(Calibration!$A$2:$A$4,Calibration!$D$2:$D$4,G198)</f>
        <v>593.29374534503938</v>
      </c>
    </row>
    <row r="199" spans="1:12" x14ac:dyDescent="0.25">
      <c r="A199">
        <v>983998</v>
      </c>
      <c r="B199">
        <v>14.40999985</v>
      </c>
      <c r="C199">
        <v>0.67879999000000002</v>
      </c>
      <c r="D199">
        <v>725.47998046999999</v>
      </c>
      <c r="E199">
        <v>1.83239996</v>
      </c>
      <c r="F199">
        <v>9.9000003020963209E+37</v>
      </c>
      <c r="G199">
        <v>1.5456000599999999</v>
      </c>
      <c r="H199">
        <v>9.9000003020963209E+37</v>
      </c>
      <c r="J199" s="2">
        <f>TREND(Calibration!$A$2:$A$4,Calibration!$B$2:$B$4,C199)</f>
        <v>450.288399696292</v>
      </c>
      <c r="K199" s="2">
        <f>TREND(Calibration!$A$2:$A$4,Calibration!$C$2:$C$4,E199)</f>
        <v>724.79992249760812</v>
      </c>
      <c r="L199" s="2">
        <f>TREND(Calibration!$A$2:$A$4,Calibration!$D$2:$D$4,G199)</f>
        <v>593.08686101112028</v>
      </c>
    </row>
    <row r="200" spans="1:12" x14ac:dyDescent="0.25">
      <c r="A200">
        <v>988997</v>
      </c>
      <c r="B200">
        <v>14.37899971</v>
      </c>
      <c r="C200">
        <v>0.68099999</v>
      </c>
      <c r="D200">
        <v>370.97900391000002</v>
      </c>
      <c r="E200">
        <v>2.28550005</v>
      </c>
      <c r="F200">
        <v>9.9000003020963209E+37</v>
      </c>
      <c r="G200">
        <v>1.5440000300000001</v>
      </c>
      <c r="H200">
        <v>9.9000003020963209E+37</v>
      </c>
      <c r="J200" s="2">
        <f>TREND(Calibration!$A$2:$A$4,Calibration!$B$2:$B$4,C200)</f>
        <v>451.64104349656401</v>
      </c>
      <c r="K200" s="2">
        <f>TREND(Calibration!$A$2:$A$4,Calibration!$C$2:$C$4,E200)</f>
        <v>906.59421405162311</v>
      </c>
      <c r="L200" s="2">
        <f>TREND(Calibration!$A$2:$A$4,Calibration!$D$2:$D$4,G200)</f>
        <v>592.42476576189904</v>
      </c>
    </row>
    <row r="201" spans="1:12" x14ac:dyDescent="0.25">
      <c r="A201">
        <v>993997</v>
      </c>
      <c r="B201">
        <v>14.355999949999999</v>
      </c>
      <c r="C201">
        <v>0.69179999999999997</v>
      </c>
      <c r="D201">
        <v>817.99401854999996</v>
      </c>
      <c r="E201">
        <v>2.4869000899999998</v>
      </c>
      <c r="F201">
        <v>1332.6860351600001</v>
      </c>
      <c r="G201">
        <v>1.5424</v>
      </c>
      <c r="H201">
        <v>1096.43005371</v>
      </c>
      <c r="J201" s="2">
        <f>TREND(Calibration!$A$2:$A$4,Calibration!$B$2:$B$4,C201)</f>
        <v>458.28130102809843</v>
      </c>
      <c r="K201" s="2">
        <f>TREND(Calibration!$A$2:$A$4,Calibration!$C$2:$C$4,E201)</f>
        <v>987.40059303678345</v>
      </c>
      <c r="L201" s="2">
        <f>TREND(Calibration!$A$2:$A$4,Calibration!$D$2:$D$4,G201)</f>
        <v>591.76267051267769</v>
      </c>
    </row>
    <row r="202" spans="1:12" x14ac:dyDescent="0.25">
      <c r="A202">
        <v>998997</v>
      </c>
      <c r="B202">
        <v>14.37899971</v>
      </c>
      <c r="C202">
        <v>0.69069999000000004</v>
      </c>
      <c r="D202">
        <v>998.12799071999996</v>
      </c>
      <c r="E202">
        <v>2.2557001099999998</v>
      </c>
      <c r="F202">
        <v>9.9000003020963209E+37</v>
      </c>
      <c r="G202">
        <v>1.5456000599999999</v>
      </c>
      <c r="H202">
        <v>9.9000003020963209E+37</v>
      </c>
      <c r="J202" s="2">
        <f>TREND(Calibration!$A$2:$A$4,Calibration!$B$2:$B$4,C202)</f>
        <v>457.60497297958159</v>
      </c>
      <c r="K202" s="2">
        <f>TREND(Calibration!$A$2:$A$4,Calibration!$C$2:$C$4,E202)</f>
        <v>894.6377852178698</v>
      </c>
      <c r="L202" s="2">
        <f>TREND(Calibration!$A$2:$A$4,Calibration!$D$2:$D$4,G202)</f>
        <v>593.08686101112028</v>
      </c>
    </row>
    <row r="203" spans="1:12" x14ac:dyDescent="0.25">
      <c r="A203">
        <v>1003997</v>
      </c>
      <c r="B203">
        <v>14.428999900000001</v>
      </c>
      <c r="C203">
        <v>0.69069999000000004</v>
      </c>
      <c r="D203">
        <v>1144.04504395</v>
      </c>
      <c r="E203">
        <v>3.07279992</v>
      </c>
      <c r="F203">
        <v>9.9000003020963209E+37</v>
      </c>
      <c r="G203">
        <v>1.54879999</v>
      </c>
      <c r="H203">
        <v>1332.4079589800001</v>
      </c>
      <c r="J203" s="2">
        <f>TREND(Calibration!$A$2:$A$4,Calibration!$B$2:$B$4,C203)</f>
        <v>457.60497297958159</v>
      </c>
      <c r="K203" s="2">
        <f>TREND(Calibration!$A$2:$A$4,Calibration!$C$2:$C$4,E203)</f>
        <v>1222.4772281274272</v>
      </c>
      <c r="L203" s="2">
        <f>TREND(Calibration!$A$2:$A$4,Calibration!$D$2:$D$4,G203)</f>
        <v>594.41099771533254</v>
      </c>
    </row>
    <row r="204" spans="1:12" x14ac:dyDescent="0.25">
      <c r="A204">
        <v>1008997</v>
      </c>
      <c r="B204">
        <v>14.48499966</v>
      </c>
      <c r="C204">
        <v>0.69179999999999997</v>
      </c>
      <c r="D204">
        <v>9.9000003020963209E+37</v>
      </c>
      <c r="E204">
        <v>2.8563001200000002</v>
      </c>
      <c r="F204">
        <v>1315.8790283200001</v>
      </c>
      <c r="G204">
        <v>1.5509999999999999</v>
      </c>
      <c r="H204">
        <v>9.9000003020963209E+37</v>
      </c>
      <c r="J204" s="2">
        <f>TREND(Calibration!$A$2:$A$4,Calibration!$B$2:$B$4,C204)</f>
        <v>458.28130102809843</v>
      </c>
      <c r="K204" s="2">
        <f>TREND(Calibration!$A$2:$A$4,Calibration!$C$2:$C$4,E204)</f>
        <v>1135.6124743318896</v>
      </c>
      <c r="L204" s="2">
        <f>TREND(Calibration!$A$2:$A$4,Calibration!$D$2:$D$4,G204)</f>
        <v>595.32136575170648</v>
      </c>
    </row>
    <row r="205" spans="1:12" x14ac:dyDescent="0.25">
      <c r="A205">
        <v>1013997</v>
      </c>
      <c r="B205">
        <v>14.571999549999999</v>
      </c>
      <c r="C205">
        <v>0.69069999000000004</v>
      </c>
      <c r="D205">
        <v>1041.3669433600001</v>
      </c>
      <c r="E205">
        <v>2.26329994</v>
      </c>
      <c r="F205">
        <v>9.9000003020963209E+37</v>
      </c>
      <c r="G205">
        <v>1.5514999599999999</v>
      </c>
      <c r="H205">
        <v>9.9000003020963209E+37</v>
      </c>
      <c r="J205" s="2">
        <f>TREND(Calibration!$A$2:$A$4,Calibration!$B$2:$B$4,C205)</f>
        <v>457.60497297958159</v>
      </c>
      <c r="K205" s="2">
        <f>TREND(Calibration!$A$2:$A$4,Calibration!$C$2:$C$4,E205)</f>
        <v>897.68701372449186</v>
      </c>
      <c r="L205" s="2">
        <f>TREND(Calibration!$A$2:$A$4,Calibration!$D$2:$D$4,G205)</f>
        <v>595.5282500856257</v>
      </c>
    </row>
    <row r="206" spans="1:12" x14ac:dyDescent="0.25">
      <c r="A206">
        <v>1018997</v>
      </c>
      <c r="B206">
        <v>14.64500046</v>
      </c>
      <c r="C206">
        <v>0.68859999999999999</v>
      </c>
      <c r="D206">
        <v>1309.57299805</v>
      </c>
      <c r="E206">
        <v>2.26110005</v>
      </c>
      <c r="F206">
        <v>9.9000003020963209E+37</v>
      </c>
      <c r="G206">
        <v>1.54990005</v>
      </c>
      <c r="H206">
        <v>9.9000003020963209E+37</v>
      </c>
      <c r="J206" s="2">
        <f>TREND(Calibration!$A$2:$A$4,Calibration!$B$2:$B$4,C206)</f>
        <v>456.31381913679371</v>
      </c>
      <c r="K206" s="2">
        <f>TREND(Calibration!$A$2:$A$4,Calibration!$C$2:$C$4,E206)</f>
        <v>896.8043667048305</v>
      </c>
      <c r="L206" s="2">
        <f>TREND(Calibration!$A$2:$A$4,Calibration!$D$2:$D$4,G206)</f>
        <v>594.86620449261704</v>
      </c>
    </row>
    <row r="207" spans="1:12" x14ac:dyDescent="0.25">
      <c r="A207">
        <v>1023998</v>
      </c>
      <c r="B207">
        <v>14.75</v>
      </c>
      <c r="C207">
        <v>0.68640000000000001</v>
      </c>
      <c r="D207">
        <v>958.17199706999997</v>
      </c>
      <c r="E207">
        <v>2.26329994</v>
      </c>
      <c r="F207">
        <v>9.9000003020963209E+37</v>
      </c>
      <c r="G207">
        <v>1.5493999700000001</v>
      </c>
      <c r="H207">
        <v>1025.5899658200001</v>
      </c>
      <c r="J207" s="2">
        <f>TREND(Calibration!$A$2:$A$4,Calibration!$B$2:$B$4,C207)</f>
        <v>454.96117533652171</v>
      </c>
      <c r="K207" s="2">
        <f>TREND(Calibration!$A$2:$A$4,Calibration!$C$2:$C$4,E207)</f>
        <v>897.68701372449186</v>
      </c>
      <c r="L207" s="2">
        <f>TREND(Calibration!$A$2:$A$4,Calibration!$D$2:$D$4,G207)</f>
        <v>594.65927050248524</v>
      </c>
    </row>
    <row r="208" spans="1:12" x14ac:dyDescent="0.25">
      <c r="A208">
        <v>1028999</v>
      </c>
      <c r="B208">
        <v>14.803999900000001</v>
      </c>
      <c r="C208">
        <v>0.68150001999999998</v>
      </c>
      <c r="D208">
        <v>959.52001953000001</v>
      </c>
      <c r="E208">
        <v>2.2622001200000001</v>
      </c>
      <c r="F208">
        <v>9.9000003020963209E+37</v>
      </c>
      <c r="G208">
        <v>1.5563999399999999</v>
      </c>
      <c r="H208">
        <v>9.9000003020963209E+37</v>
      </c>
      <c r="J208" s="2">
        <f>TREND(Calibration!$A$2:$A$4,Calibration!$B$2:$B$4,C208)</f>
        <v>451.94848098722309</v>
      </c>
      <c r="K208" s="2">
        <f>TREND(Calibration!$A$2:$A$4,Calibration!$C$2:$C$4,E208)</f>
        <v>897.24574036756769</v>
      </c>
      <c r="L208" s="2">
        <f>TREND(Calibration!$A$2:$A$4,Calibration!$D$2:$D$4,G208)</f>
        <v>597.55587049229268</v>
      </c>
    </row>
    <row r="209" spans="1:12" x14ac:dyDescent="0.25">
      <c r="A209">
        <v>1033998</v>
      </c>
      <c r="B209">
        <v>14.809000019999999</v>
      </c>
      <c r="C209">
        <v>0.67720002000000001</v>
      </c>
      <c r="D209">
        <v>1211.6639404299999</v>
      </c>
      <c r="E209">
        <v>2.2616999099999999</v>
      </c>
      <c r="F209">
        <v>9.9000003020963209E+37</v>
      </c>
      <c r="G209">
        <v>1.5666999800000001</v>
      </c>
      <c r="H209">
        <v>9.9000003020963209E+37</v>
      </c>
      <c r="J209" s="2">
        <f>TREND(Calibration!$A$2:$A$4,Calibration!$B$2:$B$4,C209)</f>
        <v>449.30467719578235</v>
      </c>
      <c r="K209" s="2">
        <f>TREND(Calibration!$A$2:$A$4,Calibration!$C$2:$C$4,E209)</f>
        <v>897.04504448472585</v>
      </c>
      <c r="L209" s="2">
        <f>TREND(Calibration!$A$2:$A$4,Calibration!$D$2:$D$4,G209)</f>
        <v>601.81804529575879</v>
      </c>
    </row>
    <row r="210" spans="1:12" x14ac:dyDescent="0.25">
      <c r="A210">
        <v>1038997</v>
      </c>
      <c r="B210">
        <v>14.833000180000001</v>
      </c>
      <c r="C210">
        <v>0.66860001999999996</v>
      </c>
      <c r="D210">
        <v>838.42797852000001</v>
      </c>
      <c r="E210">
        <v>1.81719995</v>
      </c>
      <c r="F210">
        <v>9.9000003020963209E+37</v>
      </c>
      <c r="G210">
        <v>1.5709999800000001</v>
      </c>
      <c r="H210">
        <v>9.9000003020963209E+37</v>
      </c>
      <c r="J210" s="2">
        <f>TREND(Calibration!$A$2:$A$4,Calibration!$B$2:$B$4,C210)</f>
        <v>444.01706961290074</v>
      </c>
      <c r="K210" s="2">
        <f>TREND(Calibration!$A$2:$A$4,Calibration!$C$2:$C$4,E210)</f>
        <v>718.7013250562261</v>
      </c>
      <c r="L210" s="2">
        <f>TREND(Calibration!$A$2:$A$4,Calibration!$D$2:$D$4,G210)</f>
        <v>603.59739291527319</v>
      </c>
    </row>
    <row r="211" spans="1:12" x14ac:dyDescent="0.25">
      <c r="A211">
        <v>1043997</v>
      </c>
      <c r="B211">
        <v>14.911000250000001</v>
      </c>
      <c r="C211">
        <v>0.67290002000000004</v>
      </c>
      <c r="D211">
        <v>251.55400084999999</v>
      </c>
      <c r="E211">
        <v>1.8982000400000001</v>
      </c>
      <c r="F211">
        <v>9.9000003020963209E+37</v>
      </c>
      <c r="G211">
        <v>1.57149994</v>
      </c>
      <c r="H211">
        <v>960.76397704999999</v>
      </c>
      <c r="J211" s="2">
        <f>TREND(Calibration!$A$2:$A$4,Calibration!$B$2:$B$4,C211)</f>
        <v>446.6608734043416</v>
      </c>
      <c r="K211" s="2">
        <f>TREND(Calibration!$A$2:$A$4,Calibration!$C$2:$C$4,E211)</f>
        <v>751.20044457165477</v>
      </c>
      <c r="L211" s="2">
        <f>TREND(Calibration!$A$2:$A$4,Calibration!$D$2:$D$4,G211)</f>
        <v>603.8042772491923</v>
      </c>
    </row>
    <row r="212" spans="1:12" x14ac:dyDescent="0.25">
      <c r="A212">
        <v>1048997</v>
      </c>
      <c r="B212">
        <v>14.875</v>
      </c>
      <c r="C212">
        <v>0.66750001999999997</v>
      </c>
      <c r="D212">
        <v>922.74401854999996</v>
      </c>
      <c r="E212">
        <v>2.1563999699999998</v>
      </c>
      <c r="F212">
        <v>9.9000003020963209E+37</v>
      </c>
      <c r="G212">
        <v>1.5742000300000001</v>
      </c>
      <c r="H212">
        <v>9.9000003020963209E+37</v>
      </c>
      <c r="J212" s="2">
        <f>TREND(Calibration!$A$2:$A$4,Calibration!$B$2:$B$4,C212)</f>
        <v>443.34074771276477</v>
      </c>
      <c r="K212" s="2">
        <f>TREND(Calibration!$A$2:$A$4,Calibration!$C$2:$C$4,E212)</f>
        <v>854.79626013118423</v>
      </c>
      <c r="L212" s="2">
        <f>TREND(Calibration!$A$2:$A$4,Calibration!$D$2:$D$4,G212)</f>
        <v>604.92157927569815</v>
      </c>
    </row>
    <row r="213" spans="1:12" x14ac:dyDescent="0.25">
      <c r="A213">
        <v>1053994</v>
      </c>
      <c r="B213">
        <v>14.86900043</v>
      </c>
      <c r="C213">
        <v>0.65939999000000005</v>
      </c>
      <c r="D213">
        <v>1277.90197754</v>
      </c>
      <c r="E213">
        <v>2.25469995</v>
      </c>
      <c r="F213">
        <v>9.9000003020963209E+37</v>
      </c>
      <c r="G213">
        <v>1.5742000300000001</v>
      </c>
      <c r="H213">
        <v>9.9000003020963209E+37</v>
      </c>
      <c r="J213" s="2">
        <f>TREND(Calibration!$A$2:$A$4,Calibration!$B$2:$B$4,C213)</f>
        <v>438.3605407302569</v>
      </c>
      <c r="K213" s="2">
        <f>TREND(Calibration!$A$2:$A$4,Calibration!$C$2:$C$4,E213)</f>
        <v>894.23649777023184</v>
      </c>
      <c r="L213" s="2">
        <f>TREND(Calibration!$A$2:$A$4,Calibration!$D$2:$D$4,G213)</f>
        <v>604.92157927569815</v>
      </c>
    </row>
    <row r="214" spans="1:12" x14ac:dyDescent="0.25">
      <c r="A214">
        <v>1058995</v>
      </c>
      <c r="B214">
        <v>14.913999560000001</v>
      </c>
      <c r="C214">
        <v>0.66100000999999997</v>
      </c>
      <c r="D214">
        <v>790.32397461000005</v>
      </c>
      <c r="E214">
        <v>1.84689999</v>
      </c>
      <c r="F214">
        <v>972.47399901999995</v>
      </c>
      <c r="G214">
        <v>1.5769000099999999</v>
      </c>
      <c r="H214">
        <v>9.9000003020963209E+37</v>
      </c>
      <c r="J214" s="2">
        <f>TREND(Calibration!$A$2:$A$4,Calibration!$B$2:$B$4,C214)</f>
        <v>439.34429397267104</v>
      </c>
      <c r="K214" s="2">
        <f>TREND(Calibration!$A$2:$A$4,Calibration!$C$2:$C$4,E214)</f>
        <v>730.61767168711265</v>
      </c>
      <c r="L214" s="2">
        <f>TREND(Calibration!$A$2:$A$4,Calibration!$D$2:$D$4,G214)</f>
        <v>606.03883578400882</v>
      </c>
    </row>
    <row r="215" spans="1:12" x14ac:dyDescent="0.25">
      <c r="A215">
        <v>1063993</v>
      </c>
      <c r="B215">
        <v>14.87699986</v>
      </c>
      <c r="C215">
        <v>0.66970003</v>
      </c>
      <c r="D215">
        <v>651.49200439000003</v>
      </c>
      <c r="E215">
        <v>1.78919995</v>
      </c>
      <c r="F215">
        <v>1332.5899658200001</v>
      </c>
      <c r="G215">
        <v>1.57959998</v>
      </c>
      <c r="H215">
        <v>1348.0209960899999</v>
      </c>
      <c r="J215" s="2">
        <f>TREND(Calibration!$A$2:$A$4,Calibration!$B$2:$B$4,C215)</f>
        <v>444.69339766141769</v>
      </c>
      <c r="K215" s="2">
        <f>TREND(Calibration!$A$2:$A$4,Calibration!$C$2:$C$4,E215)</f>
        <v>707.46707400252967</v>
      </c>
      <c r="L215" s="2">
        <f>TREND(Calibration!$A$2:$A$4,Calibration!$D$2:$D$4,G215)</f>
        <v>607.15608815430198</v>
      </c>
    </row>
    <row r="216" spans="1:12" x14ac:dyDescent="0.25">
      <c r="A216">
        <v>1068994</v>
      </c>
      <c r="B216">
        <v>14.80200005</v>
      </c>
      <c r="C216">
        <v>0.67610002000000002</v>
      </c>
      <c r="D216">
        <v>1002.2869873</v>
      </c>
      <c r="E216">
        <v>1.8702000400000001</v>
      </c>
      <c r="F216">
        <v>1079.9659423799999</v>
      </c>
      <c r="G216">
        <v>1.57959998</v>
      </c>
      <c r="H216">
        <v>9.9000003020963209E+37</v>
      </c>
      <c r="J216" s="2">
        <f>TREND(Calibration!$A$2:$A$4,Calibration!$B$2:$B$4,C216)</f>
        <v>448.62835529564632</v>
      </c>
      <c r="K216" s="2">
        <f>TREND(Calibration!$A$2:$A$4,Calibration!$C$2:$C$4,E216)</f>
        <v>739.96619351795835</v>
      </c>
      <c r="L216" s="2">
        <f>TREND(Calibration!$A$2:$A$4,Calibration!$D$2:$D$4,G216)</f>
        <v>607.15608815430198</v>
      </c>
    </row>
    <row r="217" spans="1:12" x14ac:dyDescent="0.25">
      <c r="A217">
        <v>1073995</v>
      </c>
      <c r="B217">
        <v>14.71800041</v>
      </c>
      <c r="C217">
        <v>0.67720002000000001</v>
      </c>
      <c r="D217">
        <v>9.9000003020963209E+37</v>
      </c>
      <c r="E217">
        <v>1.9701000500000001</v>
      </c>
      <c r="F217">
        <v>531.19000243999994</v>
      </c>
      <c r="G217">
        <v>1.5779999499999999</v>
      </c>
      <c r="H217">
        <v>9.9000003020963209E+37</v>
      </c>
      <c r="J217" s="2">
        <f>TREND(Calibration!$A$2:$A$4,Calibration!$B$2:$B$4,C217)</f>
        <v>449.30467719578235</v>
      </c>
      <c r="K217" s="2">
        <f>TREND(Calibration!$A$2:$A$4,Calibration!$C$2:$C$4,E217)</f>
        <v>780.04840039677185</v>
      </c>
      <c r="L217" s="2">
        <f>TREND(Calibration!$A$2:$A$4,Calibration!$D$2:$D$4,G217)</f>
        <v>606.49399290508063</v>
      </c>
    </row>
    <row r="218" spans="1:12" x14ac:dyDescent="0.25">
      <c r="A218">
        <v>1078994</v>
      </c>
      <c r="B218">
        <v>14.696000099999999</v>
      </c>
      <c r="C218">
        <v>0.67879999000000002</v>
      </c>
      <c r="D218">
        <v>490.05499268</v>
      </c>
      <c r="E218">
        <v>1.8954999400000001</v>
      </c>
      <c r="F218">
        <v>9.9000003020963209E+37</v>
      </c>
      <c r="G218">
        <v>1.5811999999999999</v>
      </c>
      <c r="H218">
        <v>930.65502930000002</v>
      </c>
      <c r="J218" s="2">
        <f>TREND(Calibration!$A$2:$A$4,Calibration!$B$2:$B$4,C218)</f>
        <v>450.288399696292</v>
      </c>
      <c r="K218" s="2">
        <f>TREND(Calibration!$A$2:$A$4,Calibration!$C$2:$C$4,E218)</f>
        <v>750.11710166915168</v>
      </c>
      <c r="L218" s="2">
        <f>TREND(Calibration!$A$2:$A$4,Calibration!$D$2:$D$4,G218)</f>
        <v>607.81817926550559</v>
      </c>
    </row>
    <row r="219" spans="1:12" x14ac:dyDescent="0.25">
      <c r="A219">
        <v>1083993</v>
      </c>
      <c r="B219">
        <v>14.536000250000001</v>
      </c>
      <c r="C219">
        <v>0.67879999000000002</v>
      </c>
      <c r="D219">
        <v>9.9000003020963209E+37</v>
      </c>
      <c r="E219">
        <v>1.6660000100000001</v>
      </c>
      <c r="F219">
        <v>548.91400146000001</v>
      </c>
      <c r="G219">
        <v>1.57749999</v>
      </c>
      <c r="H219">
        <v>9.9000003020963209E+37</v>
      </c>
      <c r="J219" s="2">
        <f>TREND(Calibration!$A$2:$A$4,Calibration!$B$2:$B$4,C219)</f>
        <v>450.288399696292</v>
      </c>
      <c r="K219" s="2">
        <f>TREND(Calibration!$A$2:$A$4,Calibration!$C$2:$C$4,E219)</f>
        <v>658.03639343966086</v>
      </c>
      <c r="L219" s="2">
        <f>TREND(Calibration!$A$2:$A$4,Calibration!$D$2:$D$4,G219)</f>
        <v>606.28710857116153</v>
      </c>
    </row>
    <row r="220" spans="1:12" x14ac:dyDescent="0.25">
      <c r="A220">
        <v>1088995</v>
      </c>
      <c r="B220">
        <v>14.50899982</v>
      </c>
      <c r="C220">
        <v>0.67830002</v>
      </c>
      <c r="D220">
        <v>737.85498046999999</v>
      </c>
      <c r="E220">
        <v>1.9889999599999999</v>
      </c>
      <c r="F220">
        <v>1224.8129882799999</v>
      </c>
      <c r="G220">
        <v>1.5742000300000001</v>
      </c>
      <c r="H220">
        <v>1227.86096191</v>
      </c>
      <c r="J220" s="2">
        <f>TREND(Calibration!$A$2:$A$4,Calibration!$B$2:$B$4,C220)</f>
        <v>449.98099909591832</v>
      </c>
      <c r="K220" s="2">
        <f>TREND(Calibration!$A$2:$A$4,Calibration!$C$2:$C$4,E220)</f>
        <v>787.63148374792411</v>
      </c>
      <c r="L220" s="2">
        <f>TREND(Calibration!$A$2:$A$4,Calibration!$D$2:$D$4,G220)</f>
        <v>604.92157927569815</v>
      </c>
    </row>
    <row r="221" spans="1:12" x14ac:dyDescent="0.25">
      <c r="A221">
        <v>1093994</v>
      </c>
      <c r="B221">
        <v>14.43599987</v>
      </c>
      <c r="C221">
        <v>0.68150001999999998</v>
      </c>
      <c r="D221">
        <v>981.45098876999998</v>
      </c>
      <c r="E221">
        <v>2.06030011</v>
      </c>
      <c r="F221">
        <v>9.9000003020963209E+37</v>
      </c>
      <c r="G221">
        <v>1.5704</v>
      </c>
      <c r="H221">
        <v>1340.0279541</v>
      </c>
      <c r="J221" s="2">
        <f>TREND(Calibration!$A$2:$A$4,Calibration!$B$2:$B$4,C221)</f>
        <v>451.94848098722309</v>
      </c>
      <c r="K221" s="2">
        <f>TREND(Calibration!$A$2:$A$4,Calibration!$C$2:$C$4,E221)</f>
        <v>816.23876179314595</v>
      </c>
      <c r="L221" s="2">
        <f>TREND(Calibration!$A$2:$A$4,Calibration!$D$2:$D$4,G221)</f>
        <v>603.34912012812049</v>
      </c>
    </row>
    <row r="222" spans="1:12" x14ac:dyDescent="0.25">
      <c r="A222">
        <v>1098993</v>
      </c>
      <c r="B222">
        <v>14.3920002</v>
      </c>
      <c r="C222">
        <v>0.68370003000000001</v>
      </c>
      <c r="D222">
        <v>1152.69494629</v>
      </c>
      <c r="E222">
        <v>1.7967</v>
      </c>
      <c r="F222">
        <v>9.9000003020963209E+37</v>
      </c>
      <c r="G222">
        <v>1.56289995</v>
      </c>
      <c r="H222">
        <v>1292.9899902300001</v>
      </c>
      <c r="J222" s="2">
        <f>TREND(Calibration!$A$2:$A$4,Calibration!$B$2:$B$4,C222)</f>
        <v>453.30113093587602</v>
      </c>
      <c r="K222" s="2">
        <f>TREND(Calibration!$A$2:$A$4,Calibration!$C$2:$C$4,E222)</f>
        <v>710.47626845307525</v>
      </c>
      <c r="L222" s="2">
        <f>TREND(Calibration!$A$2:$A$4,Calibration!$D$2:$D$4,G222)</f>
        <v>600.24558614818113</v>
      </c>
    </row>
    <row r="223" spans="1:12" x14ac:dyDescent="0.25">
      <c r="A223">
        <v>1103994</v>
      </c>
      <c r="B223">
        <v>14.40499973</v>
      </c>
      <c r="C223">
        <v>0.68480003</v>
      </c>
      <c r="D223">
        <v>9.9000003020963209E+37</v>
      </c>
      <c r="E223">
        <v>1.7669999599999999</v>
      </c>
      <c r="F223">
        <v>740.03802489999998</v>
      </c>
      <c r="G223">
        <v>1.5661</v>
      </c>
      <c r="H223">
        <v>9.9000003020963209E+37</v>
      </c>
      <c r="J223" s="2">
        <f>TREND(Calibration!$A$2:$A$4,Calibration!$B$2:$B$4,C223)</f>
        <v>453.97745283601205</v>
      </c>
      <c r="K223" s="2">
        <f>TREND(Calibration!$A$2:$A$4,Calibration!$C$2:$C$4,E223)</f>
        <v>698.5599218221887</v>
      </c>
      <c r="L223" s="2">
        <f>TREND(Calibration!$A$2:$A$4,Calibration!$D$2:$D$4,G223)</f>
        <v>601.56977250860609</v>
      </c>
    </row>
    <row r="224" spans="1:12" x14ac:dyDescent="0.25">
      <c r="A224">
        <v>1108993</v>
      </c>
      <c r="B224">
        <v>14.475000380000001</v>
      </c>
      <c r="C224">
        <v>0.68800002000000005</v>
      </c>
      <c r="D224">
        <v>1100.8110351600001</v>
      </c>
      <c r="E224">
        <v>1.61580002</v>
      </c>
      <c r="F224">
        <v>1289.4830322299999</v>
      </c>
      <c r="G224">
        <v>1.5666999800000001</v>
      </c>
      <c r="H224">
        <v>9.9000003020963209E+37</v>
      </c>
      <c r="J224" s="2">
        <f>TREND(Calibration!$A$2:$A$4,Calibration!$B$2:$B$4,C224)</f>
        <v>455.9449285789359</v>
      </c>
      <c r="K224" s="2">
        <f>TREND(Calibration!$A$2:$A$4,Calibration!$C$2:$C$4,E224)</f>
        <v>637.89499020562334</v>
      </c>
      <c r="L224" s="2">
        <f>TREND(Calibration!$A$2:$A$4,Calibration!$D$2:$D$4,G224)</f>
        <v>601.81804529575879</v>
      </c>
    </row>
    <row r="225" spans="1:12" x14ac:dyDescent="0.25">
      <c r="A225">
        <v>1113994</v>
      </c>
      <c r="B225">
        <v>14.48600006</v>
      </c>
      <c r="C225">
        <v>0.69129996999999999</v>
      </c>
      <c r="D225">
        <v>1311.5510253899999</v>
      </c>
      <c r="E225">
        <v>2.0801999599999998</v>
      </c>
      <c r="F225">
        <v>9.9000003020963209E+37</v>
      </c>
      <c r="G225">
        <v>1.5666999800000001</v>
      </c>
      <c r="H225">
        <v>9.9000003020963209E+37</v>
      </c>
      <c r="J225" s="2">
        <f>TREND(Calibration!$A$2:$A$4,Calibration!$B$2:$B$4,C225)</f>
        <v>457.97386353743934</v>
      </c>
      <c r="K225" s="2">
        <f>TREND(Calibration!$A$2:$A$4,Calibration!$C$2:$C$4,E225)</f>
        <v>824.2230443228209</v>
      </c>
      <c r="L225" s="2">
        <f>TREND(Calibration!$A$2:$A$4,Calibration!$D$2:$D$4,G225)</f>
        <v>601.81804529575879</v>
      </c>
    </row>
    <row r="226" spans="1:12" x14ac:dyDescent="0.25">
      <c r="A226">
        <v>1118995</v>
      </c>
      <c r="B226">
        <v>14.541000370000001</v>
      </c>
      <c r="C226">
        <v>0.69450003000000005</v>
      </c>
      <c r="D226">
        <v>550.74700928000004</v>
      </c>
      <c r="E226">
        <v>1.9386999600000001</v>
      </c>
      <c r="F226">
        <v>9.9000003020963209E+37</v>
      </c>
      <c r="G226">
        <v>1.5661</v>
      </c>
      <c r="H226">
        <v>1121.0939941399999</v>
      </c>
      <c r="J226" s="2">
        <f>TREND(Calibration!$A$2:$A$4,Calibration!$B$2:$B$4,C226)</f>
        <v>459.94138231902963</v>
      </c>
      <c r="K226" s="2">
        <f>TREND(Calibration!$A$2:$A$4,Calibration!$C$2:$C$4,E226)</f>
        <v>767.4499541764626</v>
      </c>
      <c r="L226" s="2">
        <f>TREND(Calibration!$A$2:$A$4,Calibration!$D$2:$D$4,G226)</f>
        <v>601.56977250860609</v>
      </c>
    </row>
    <row r="227" spans="1:12" x14ac:dyDescent="0.25">
      <c r="A227">
        <v>1123994</v>
      </c>
      <c r="B227">
        <v>14.559000019999999</v>
      </c>
      <c r="C227">
        <v>0.69610000000000005</v>
      </c>
      <c r="D227">
        <v>910.91998291000004</v>
      </c>
      <c r="E227">
        <v>2.0948000000000002</v>
      </c>
      <c r="F227">
        <v>9.9000003020963209E+37</v>
      </c>
      <c r="G227">
        <v>1.56939995</v>
      </c>
      <c r="H227">
        <v>1170.09802246</v>
      </c>
      <c r="J227" s="2">
        <f>TREND(Calibration!$A$2:$A$4,Calibration!$B$2:$B$4,C227)</f>
        <v>460.92510481953929</v>
      </c>
      <c r="K227" s="2">
        <f>TREND(Calibration!$A$2:$A$4,Calibration!$C$2:$C$4,E227)</f>
        <v>830.08091984974999</v>
      </c>
      <c r="L227" s="2">
        <f>TREND(Calibration!$A$2:$A$4,Calibration!$D$2:$D$4,G227)</f>
        <v>602.93529766605184</v>
      </c>
    </row>
    <row r="228" spans="1:12" x14ac:dyDescent="0.25">
      <c r="A228">
        <v>1128994</v>
      </c>
      <c r="B228">
        <v>14.59500027</v>
      </c>
      <c r="C228">
        <v>0.69129996999999999</v>
      </c>
      <c r="D228">
        <v>1258.38098145</v>
      </c>
      <c r="E228">
        <v>2.1024000599999999</v>
      </c>
      <c r="F228">
        <v>9.9000003020963209E+37</v>
      </c>
      <c r="G228">
        <v>1.5709999800000001</v>
      </c>
      <c r="H228">
        <v>9.9000003020963209E+37</v>
      </c>
      <c r="J228" s="2">
        <f>TREND(Calibration!$A$2:$A$4,Calibration!$B$2:$B$4,C228)</f>
        <v>457.97386353743934</v>
      </c>
      <c r="K228" s="2">
        <f>TREND(Calibration!$A$2:$A$4,Calibration!$C$2:$C$4,E228)</f>
        <v>833.13024063771968</v>
      </c>
      <c r="L228" s="2">
        <f>TREND(Calibration!$A$2:$A$4,Calibration!$D$2:$D$4,G228)</f>
        <v>603.59739291527319</v>
      </c>
    </row>
    <row r="229" spans="1:12" x14ac:dyDescent="0.25">
      <c r="A229">
        <v>1133994</v>
      </c>
      <c r="B229">
        <v>14.661000250000001</v>
      </c>
      <c r="C229">
        <v>0.68690001999999994</v>
      </c>
      <c r="D229">
        <v>778.37701416000004</v>
      </c>
      <c r="E229">
        <v>2.1633999300000002</v>
      </c>
      <c r="F229">
        <v>9.9000003020963209E+37</v>
      </c>
      <c r="G229">
        <v>1.5677000299999999</v>
      </c>
      <c r="H229">
        <v>1180.3830566399999</v>
      </c>
      <c r="J229" s="2">
        <f>TREND(Calibration!$A$2:$A$4,Calibration!$B$2:$B$4,C229)</f>
        <v>455.26860667879981</v>
      </c>
      <c r="K229" s="2">
        <f>TREND(Calibration!$A$2:$A$4,Calibration!$C$2:$C$4,E229)</f>
        <v>857.60480684567835</v>
      </c>
      <c r="L229" s="2">
        <f>TREND(Calibration!$A$2:$A$4,Calibration!$D$2:$D$4,G229)</f>
        <v>602.23186775782733</v>
      </c>
    </row>
    <row r="230" spans="1:12" x14ac:dyDescent="0.25">
      <c r="A230">
        <v>1138994</v>
      </c>
      <c r="B230">
        <v>14.661000250000001</v>
      </c>
      <c r="C230">
        <v>0.68910002999999997</v>
      </c>
      <c r="D230">
        <v>1181.9930419899999</v>
      </c>
      <c r="E230">
        <v>2.0592000499999998</v>
      </c>
      <c r="F230">
        <v>1245.0770263700001</v>
      </c>
      <c r="G230">
        <v>1.56719995</v>
      </c>
      <c r="H230">
        <v>9.9000003020963209E+37</v>
      </c>
      <c r="J230" s="2">
        <f>TREND(Calibration!$A$2:$A$4,Calibration!$B$2:$B$4,C230)</f>
        <v>456.62125662745279</v>
      </c>
      <c r="K230" s="2">
        <f>TREND(Calibration!$A$2:$A$4,Calibration!$C$2:$C$4,E230)</f>
        <v>815.79739214264123</v>
      </c>
      <c r="L230" s="2">
        <f>TREND(Calibration!$A$2:$A$4,Calibration!$D$2:$D$4,G230)</f>
        <v>602.02493376769564</v>
      </c>
    </row>
    <row r="231" spans="1:12" x14ac:dyDescent="0.25">
      <c r="A231">
        <v>1143994</v>
      </c>
      <c r="B231">
        <v>14.67300034</v>
      </c>
      <c r="C231">
        <v>0.68800002000000005</v>
      </c>
      <c r="D231">
        <v>823.23699951000003</v>
      </c>
      <c r="E231">
        <v>2.2606000900000001</v>
      </c>
      <c r="F231">
        <v>9.9000003020963209E+37</v>
      </c>
      <c r="G231">
        <v>1.56830001</v>
      </c>
      <c r="H231">
        <v>1009.32501221</v>
      </c>
      <c r="J231" s="2">
        <f>TREND(Calibration!$A$2:$A$4,Calibration!$B$2:$B$4,C231)</f>
        <v>455.9449285789359</v>
      </c>
      <c r="K231" s="2">
        <f>TREND(Calibration!$A$2:$A$4,Calibration!$C$2:$C$4,E231)</f>
        <v>896.60377112780179</v>
      </c>
      <c r="L231" s="2">
        <f>TREND(Calibration!$A$2:$A$4,Calibration!$D$2:$D$4,G231)</f>
        <v>602.48014054498003</v>
      </c>
    </row>
    <row r="232" spans="1:12" x14ac:dyDescent="0.25">
      <c r="A232">
        <v>1148994</v>
      </c>
      <c r="B232">
        <v>14.694000239999999</v>
      </c>
      <c r="C232">
        <v>0.69019997</v>
      </c>
      <c r="D232">
        <v>997.32897949000005</v>
      </c>
      <c r="E232">
        <v>2.2314000100000002</v>
      </c>
      <c r="F232">
        <v>9.9000003020963209E+37</v>
      </c>
      <c r="G232">
        <v>1.5687999699999999</v>
      </c>
      <c r="H232">
        <v>9.9000003020963209E+37</v>
      </c>
      <c r="J232" s="2">
        <f>TREND(Calibration!$A$2:$A$4,Calibration!$B$2:$B$4,C232)</f>
        <v>457.29754163730337</v>
      </c>
      <c r="K232" s="2">
        <f>TREND(Calibration!$A$2:$A$4,Calibration!$C$2:$C$4,E232)</f>
        <v>884.88802007394406</v>
      </c>
      <c r="L232" s="2">
        <f>TREND(Calibration!$A$2:$A$4,Calibration!$D$2:$D$4,G232)</f>
        <v>602.68702487889914</v>
      </c>
    </row>
    <row r="233" spans="1:12" x14ac:dyDescent="0.25">
      <c r="A233">
        <v>1153994</v>
      </c>
      <c r="B233">
        <v>14.739999770000001</v>
      </c>
      <c r="C233">
        <v>0.68859999999999999</v>
      </c>
      <c r="D233">
        <v>805.06597899999997</v>
      </c>
      <c r="E233">
        <v>2.2913999600000001</v>
      </c>
      <c r="F233">
        <v>9.9000003020963209E+37</v>
      </c>
      <c r="G233">
        <v>1.5666999800000001</v>
      </c>
      <c r="H233">
        <v>1307.2860107399999</v>
      </c>
      <c r="J233" s="2">
        <f>TREND(Calibration!$A$2:$A$4,Calibration!$B$2:$B$4,C233)</f>
        <v>456.31381913679371</v>
      </c>
      <c r="K233" s="2">
        <f>TREND(Calibration!$A$2:$A$4,Calibration!$C$2:$C$4,E233)</f>
        <v>908.96139512784509</v>
      </c>
      <c r="L233" s="2">
        <f>TREND(Calibration!$A$2:$A$4,Calibration!$D$2:$D$4,G233)</f>
        <v>601.81804529575879</v>
      </c>
    </row>
    <row r="234" spans="1:12" x14ac:dyDescent="0.25">
      <c r="A234">
        <v>1158994</v>
      </c>
      <c r="B234">
        <v>14.809000019999999</v>
      </c>
      <c r="C234">
        <v>0.68049996999999995</v>
      </c>
      <c r="D234">
        <v>957.43597411999997</v>
      </c>
      <c r="E234">
        <v>2.9561998799999998</v>
      </c>
      <c r="F234">
        <v>9.9000003020963209E+37</v>
      </c>
      <c r="G234">
        <v>1.57210004</v>
      </c>
      <c r="H234">
        <v>9.9000003020963209E+37</v>
      </c>
      <c r="J234" s="2">
        <f>TREND(Calibration!$A$2:$A$4,Calibration!$B$2:$B$4,C234)</f>
        <v>451.33361215428579</v>
      </c>
      <c r="K234" s="2">
        <f>TREND(Calibration!$A$2:$A$4,Calibration!$C$2:$C$4,E234)</f>
        <v>1175.69458090489</v>
      </c>
      <c r="L234" s="2">
        <f>TREND(Calibration!$A$2:$A$4,Calibration!$D$2:$D$4,G234)</f>
        <v>604.05259969255758</v>
      </c>
    </row>
    <row r="235" spans="1:12" x14ac:dyDescent="0.25">
      <c r="A235">
        <v>1163994</v>
      </c>
      <c r="B235">
        <v>14.81999969</v>
      </c>
      <c r="C235">
        <v>0.68049996999999995</v>
      </c>
      <c r="D235">
        <v>836.21801758000004</v>
      </c>
      <c r="E235">
        <v>2.4718000899999999</v>
      </c>
      <c r="F235">
        <v>9.9000003020963209E+37</v>
      </c>
      <c r="G235">
        <v>1.57210004</v>
      </c>
      <c r="H235">
        <v>9.9000003020963209E+37</v>
      </c>
      <c r="J235" s="2">
        <f>TREND(Calibration!$A$2:$A$4,Calibration!$B$2:$B$4,C235)</f>
        <v>451.33361215428579</v>
      </c>
      <c r="K235" s="2">
        <f>TREND(Calibration!$A$2:$A$4,Calibration!$C$2:$C$4,E235)</f>
        <v>981.34212193282576</v>
      </c>
      <c r="L235" s="2">
        <f>TREND(Calibration!$A$2:$A$4,Calibration!$D$2:$D$4,G235)</f>
        <v>604.05259969255758</v>
      </c>
    </row>
    <row r="236" spans="1:12" x14ac:dyDescent="0.25">
      <c r="A236">
        <v>1169008</v>
      </c>
      <c r="B236">
        <v>14.855999949999999</v>
      </c>
      <c r="C236">
        <v>0.67989999000000001</v>
      </c>
      <c r="D236">
        <v>634.70001220999995</v>
      </c>
      <c r="E236">
        <v>2.0306000700000002</v>
      </c>
      <c r="F236">
        <v>9.9000003020963209E+37</v>
      </c>
      <c r="G236">
        <v>1.57369995</v>
      </c>
      <c r="H236">
        <v>9.9000003020963209E+37</v>
      </c>
      <c r="J236" s="2">
        <f>TREND(Calibration!$A$2:$A$4,Calibration!$B$2:$B$4,C236)</f>
        <v>450.96472159642798</v>
      </c>
      <c r="K236" s="2">
        <f>TREND(Calibration!$A$2:$A$4,Calibration!$C$2:$C$4,E236)</f>
        <v>804.3224151622594</v>
      </c>
      <c r="L236" s="2">
        <f>TREND(Calibration!$A$2:$A$4,Calibration!$D$2:$D$4,G236)</f>
        <v>604.71464528556623</v>
      </c>
    </row>
    <row r="237" spans="1:12" x14ac:dyDescent="0.25">
      <c r="A237">
        <v>1173995</v>
      </c>
      <c r="B237">
        <v>14.88799953</v>
      </c>
      <c r="C237">
        <v>0.67940003000000004</v>
      </c>
      <c r="D237">
        <v>149.12800598000001</v>
      </c>
      <c r="E237">
        <v>1.80159998</v>
      </c>
      <c r="F237">
        <v>9.9000003020963209E+37</v>
      </c>
      <c r="G237">
        <v>1.57369995</v>
      </c>
      <c r="H237">
        <v>730.23297118999994</v>
      </c>
      <c r="J237" s="2">
        <f>TREND(Calibration!$A$2:$A$4,Calibration!$B$2:$B$4,C237)</f>
        <v>450.65732714443527</v>
      </c>
      <c r="K237" s="2">
        <f>TREND(Calibration!$A$2:$A$4,Calibration!$C$2:$C$4,E237)</f>
        <v>712.44225436300712</v>
      </c>
      <c r="L237" s="2">
        <f>TREND(Calibration!$A$2:$A$4,Calibration!$D$2:$D$4,G237)</f>
        <v>604.71464528556623</v>
      </c>
    </row>
    <row r="238" spans="1:12" x14ac:dyDescent="0.25">
      <c r="A238">
        <v>1178994</v>
      </c>
      <c r="B238">
        <v>14.79800034</v>
      </c>
      <c r="C238">
        <v>0.67610002000000002</v>
      </c>
      <c r="D238">
        <v>827.17999268000005</v>
      </c>
      <c r="E238">
        <v>1.77030003</v>
      </c>
      <c r="F238">
        <v>9.9000003020963209E+37</v>
      </c>
      <c r="G238">
        <v>1.57640004</v>
      </c>
      <c r="H238">
        <v>9.9000003020963209E+37</v>
      </c>
      <c r="J238" s="2">
        <f>TREND(Calibration!$A$2:$A$4,Calibration!$B$2:$B$4,C238)</f>
        <v>448.62835529564632</v>
      </c>
      <c r="K238" s="2">
        <f>TREND(Calibration!$A$2:$A$4,Calibration!$C$2:$C$4,E238)</f>
        <v>699.88398663914484</v>
      </c>
      <c r="L238" s="2">
        <f>TREND(Calibration!$A$2:$A$4,Calibration!$D$2:$D$4,G238)</f>
        <v>605.83194731207197</v>
      </c>
    </row>
    <row r="239" spans="1:12" x14ac:dyDescent="0.25">
      <c r="A239">
        <v>1183993</v>
      </c>
      <c r="B239">
        <v>14.73600006</v>
      </c>
      <c r="C239">
        <v>0.67290002000000004</v>
      </c>
      <c r="D239">
        <v>992.44702147999999</v>
      </c>
      <c r="E239">
        <v>1.7783999399999999</v>
      </c>
      <c r="F239">
        <v>1345.5109863299999</v>
      </c>
      <c r="G239">
        <v>1.59099996</v>
      </c>
      <c r="H239">
        <v>9.9000003020963209E+37</v>
      </c>
      <c r="J239" s="2">
        <f>TREND(Calibration!$A$2:$A$4,Calibration!$B$2:$B$4,C239)</f>
        <v>446.6608734043416</v>
      </c>
      <c r="K239" s="2">
        <f>TREND(Calibration!$A$2:$A$4,Calibration!$C$2:$C$4,E239)</f>
        <v>703.13385886958565</v>
      </c>
      <c r="L239" s="2">
        <f>TREND(Calibration!$A$2:$A$4,Calibration!$D$2:$D$4,G239)</f>
        <v>611.87342007883979</v>
      </c>
    </row>
    <row r="240" spans="1:12" x14ac:dyDescent="0.25">
      <c r="A240">
        <v>1188995</v>
      </c>
      <c r="B240">
        <v>14.678999900000001</v>
      </c>
      <c r="C240">
        <v>0.67339998000000001</v>
      </c>
      <c r="D240">
        <v>133.39300537</v>
      </c>
      <c r="E240">
        <v>1.7632000400000001</v>
      </c>
      <c r="F240">
        <v>9.9000003020963209E+37</v>
      </c>
      <c r="G240">
        <v>1.5872000500000001</v>
      </c>
      <c r="H240">
        <v>1117.1560058600001</v>
      </c>
      <c r="J240" s="2">
        <f>TREND(Calibration!$A$2:$A$4,Calibration!$B$2:$B$4,C240)</f>
        <v>446.96826785633431</v>
      </c>
      <c r="K240" s="2">
        <f>TREND(Calibration!$A$2:$A$4,Calibration!$C$2:$C$4,E240)</f>
        <v>697.03530556276155</v>
      </c>
      <c r="L240" s="2">
        <f>TREND(Calibration!$A$2:$A$4,Calibration!$D$2:$D$4,G240)</f>
        <v>610.30101058747482</v>
      </c>
    </row>
    <row r="241" spans="1:12" x14ac:dyDescent="0.25">
      <c r="A241">
        <v>1193993</v>
      </c>
      <c r="B241">
        <v>14.66300011</v>
      </c>
      <c r="C241">
        <v>0.67400002000000003</v>
      </c>
      <c r="D241">
        <v>846.52502441000001</v>
      </c>
      <c r="E241">
        <v>1.8555999999999999</v>
      </c>
      <c r="F241">
        <v>9.9000003020963209E+37</v>
      </c>
      <c r="G241">
        <v>1.58449996</v>
      </c>
      <c r="H241">
        <v>1304.3530273399999</v>
      </c>
      <c r="J241" s="2">
        <f>TREND(Calibration!$A$2:$A$4,Calibration!$B$2:$B$4,C241)</f>
        <v>447.33719530447758</v>
      </c>
      <c r="K241" s="2">
        <f>TREND(Calibration!$A$2:$A$4,Calibration!$C$2:$C$4,E241)</f>
        <v>734.10831799102937</v>
      </c>
      <c r="L241" s="2">
        <f>TREND(Calibration!$A$2:$A$4,Calibration!$D$2:$D$4,G241)</f>
        <v>609.18370856096908</v>
      </c>
    </row>
    <row r="242" spans="1:12" x14ac:dyDescent="0.25">
      <c r="A242">
        <v>1198994</v>
      </c>
      <c r="B242">
        <v>14.602999690000001</v>
      </c>
      <c r="C242">
        <v>0.67129998999999996</v>
      </c>
      <c r="D242">
        <v>1009.8870239300001</v>
      </c>
      <c r="E242">
        <v>1.7669999599999999</v>
      </c>
      <c r="F242">
        <v>1323.5069580100001</v>
      </c>
      <c r="G242">
        <v>1.57529998</v>
      </c>
      <c r="H242">
        <v>9.9000003020963209E+37</v>
      </c>
      <c r="J242" s="2">
        <f>TREND(Calibration!$A$2:$A$4,Calibration!$B$2:$B$4,C242)</f>
        <v>445.67711401354643</v>
      </c>
      <c r="K242" s="2">
        <f>TREND(Calibration!$A$2:$A$4,Calibration!$C$2:$C$4,E242)</f>
        <v>698.5599218221887</v>
      </c>
      <c r="L242" s="2">
        <f>TREND(Calibration!$A$2:$A$4,Calibration!$D$2:$D$4,G242)</f>
        <v>605.37674053478759</v>
      </c>
    </row>
    <row r="243" spans="1:12" x14ac:dyDescent="0.25">
      <c r="A243">
        <v>1203995</v>
      </c>
      <c r="B243">
        <v>14.597999570000001</v>
      </c>
      <c r="C243">
        <v>0.67180002000000005</v>
      </c>
      <c r="D243">
        <v>519.53601074000005</v>
      </c>
      <c r="E243">
        <v>1.77890003</v>
      </c>
      <c r="F243">
        <v>1295.54003906</v>
      </c>
      <c r="G243">
        <v>1.56830001</v>
      </c>
      <c r="H243">
        <v>9.9000003020963209E+37</v>
      </c>
      <c r="J243" s="2">
        <f>TREND(Calibration!$A$2:$A$4,Calibration!$B$2:$B$4,C243)</f>
        <v>445.98455150420557</v>
      </c>
      <c r="K243" s="2">
        <f>TREND(Calibration!$A$2:$A$4,Calibration!$C$2:$C$4,E243)</f>
        <v>703.33450660563722</v>
      </c>
      <c r="L243" s="2">
        <f>TREND(Calibration!$A$2:$A$4,Calibration!$D$2:$D$4,G243)</f>
        <v>602.48014054498003</v>
      </c>
    </row>
    <row r="244" spans="1:12" x14ac:dyDescent="0.25">
      <c r="A244">
        <v>1208994</v>
      </c>
      <c r="B244">
        <v>14.57299995</v>
      </c>
      <c r="C244">
        <v>0.67510002999999996</v>
      </c>
      <c r="D244">
        <v>510.18099976000002</v>
      </c>
      <c r="E244">
        <v>1.7648999700000001</v>
      </c>
      <c r="F244">
        <v>1027.8399658200001</v>
      </c>
      <c r="G244">
        <v>1.56500006</v>
      </c>
      <c r="H244">
        <v>9.9000003020963209E+37</v>
      </c>
      <c r="J244" s="2">
        <f>TREND(Calibration!$A$2:$A$4,Calibration!$B$2:$B$4,C244)</f>
        <v>448.01352335299447</v>
      </c>
      <c r="K244" s="2">
        <f>TREND(Calibration!$A$2:$A$4,Calibration!$C$2:$C$4,E244)</f>
        <v>697.71735700539398</v>
      </c>
      <c r="L244" s="2">
        <f>TREND(Calibration!$A$2:$A$4,Calibration!$D$2:$D$4,G244)</f>
        <v>601.11461538753429</v>
      </c>
    </row>
    <row r="245" spans="1:12" x14ac:dyDescent="0.25">
      <c r="A245">
        <v>1213993</v>
      </c>
      <c r="B245">
        <v>14.59300041</v>
      </c>
      <c r="C245">
        <v>0.67669999999999997</v>
      </c>
      <c r="D245">
        <v>348.07299805000002</v>
      </c>
      <c r="E245">
        <v>1.80369997</v>
      </c>
      <c r="F245">
        <v>9.9000003020963209E+37</v>
      </c>
      <c r="G245">
        <v>1.55799997</v>
      </c>
      <c r="H245">
        <v>1090.6049804700001</v>
      </c>
      <c r="J245" s="2">
        <f>TREND(Calibration!$A$2:$A$4,Calibration!$B$2:$B$4,C245)</f>
        <v>448.99724585350413</v>
      </c>
      <c r="K245" s="2">
        <f>TREND(Calibration!$A$2:$A$4,Calibration!$C$2:$C$4,E245)</f>
        <v>713.28481917980184</v>
      </c>
      <c r="L245" s="2">
        <f>TREND(Calibration!$A$2:$A$4,Calibration!$D$2:$D$4,G245)</f>
        <v>598.21796574151415</v>
      </c>
    </row>
    <row r="246" spans="1:12" x14ac:dyDescent="0.25">
      <c r="A246">
        <v>1218994</v>
      </c>
      <c r="B246">
        <v>14.524000170000001</v>
      </c>
      <c r="C246">
        <v>0.67779999999999996</v>
      </c>
      <c r="D246">
        <v>9.9000003020963209E+37</v>
      </c>
      <c r="E246">
        <v>2.3782999500000002</v>
      </c>
      <c r="F246">
        <v>793.37902831999997</v>
      </c>
      <c r="G246">
        <v>1.5601999799999999</v>
      </c>
      <c r="H246">
        <v>9.9000003020963209E+37</v>
      </c>
      <c r="J246" s="2">
        <f>TREND(Calibration!$A$2:$A$4,Calibration!$B$2:$B$4,C246)</f>
        <v>449.6735677536401</v>
      </c>
      <c r="K246" s="2">
        <f>TREND(Calibration!$A$2:$A$4,Calibration!$C$2:$C$4,E246)</f>
        <v>943.82769170726306</v>
      </c>
      <c r="L246" s="2">
        <f>TREND(Calibration!$A$2:$A$4,Calibration!$D$2:$D$4,G246)</f>
        <v>599.12833377788797</v>
      </c>
    </row>
    <row r="247" spans="1:12" x14ac:dyDescent="0.25">
      <c r="A247">
        <v>1223994</v>
      </c>
      <c r="B247">
        <v>14.559000019999999</v>
      </c>
      <c r="C247">
        <v>0.67779999999999996</v>
      </c>
      <c r="D247">
        <v>803.35900878999996</v>
      </c>
      <c r="E247">
        <v>2.2379000200000001</v>
      </c>
      <c r="F247">
        <v>9.9000003020963209E+37</v>
      </c>
      <c r="G247">
        <v>1.5699000400000001</v>
      </c>
      <c r="H247">
        <v>1189.20495605</v>
      </c>
      <c r="J247" s="2">
        <f>TREND(Calibration!$A$2:$A$4,Calibration!$B$2:$B$4,C247)</f>
        <v>449.6735677536401</v>
      </c>
      <c r="K247" s="2">
        <f>TREND(Calibration!$A$2:$A$4,Calibration!$C$2:$C$4,E247)</f>
        <v>887.49597522364172</v>
      </c>
      <c r="L247" s="2">
        <f>TREND(Calibration!$A$2:$A$4,Calibration!$D$2:$D$4,G247)</f>
        <v>603.14223579420138</v>
      </c>
    </row>
    <row r="248" spans="1:12" x14ac:dyDescent="0.25">
      <c r="A248">
        <v>1228993</v>
      </c>
      <c r="B248">
        <v>14.58100033</v>
      </c>
      <c r="C248">
        <v>0.68150001999999998</v>
      </c>
      <c r="D248">
        <v>808.64599609000004</v>
      </c>
      <c r="E248">
        <v>2.2455000900000002</v>
      </c>
      <c r="F248">
        <v>9.9000003020963209E+37</v>
      </c>
      <c r="G248">
        <v>1.5779999499999999</v>
      </c>
      <c r="H248">
        <v>1190.4620361299999</v>
      </c>
      <c r="J248" s="2">
        <f>TREND(Calibration!$A$2:$A$4,Calibration!$B$2:$B$4,C248)</f>
        <v>451.94848098722309</v>
      </c>
      <c r="K248" s="2">
        <f>TREND(Calibration!$A$2:$A$4,Calibration!$C$2:$C$4,E248)</f>
        <v>890.54530002384411</v>
      </c>
      <c r="L248" s="2">
        <f>TREND(Calibration!$A$2:$A$4,Calibration!$D$2:$D$4,G248)</f>
        <v>606.49399290508063</v>
      </c>
    </row>
    <row r="249" spans="1:12" x14ac:dyDescent="0.25">
      <c r="A249">
        <v>1233994</v>
      </c>
      <c r="B249">
        <v>14.53800011</v>
      </c>
      <c r="C249">
        <v>0.68320000000000003</v>
      </c>
      <c r="D249">
        <v>1023.0789794900001</v>
      </c>
      <c r="E249">
        <v>1.99380004</v>
      </c>
      <c r="F249">
        <v>9.9000003020963209E+37</v>
      </c>
      <c r="G249">
        <v>1.57529998</v>
      </c>
      <c r="H249">
        <v>1248.56799316</v>
      </c>
      <c r="J249" s="2">
        <f>TREND(Calibration!$A$2:$A$4,Calibration!$B$2:$B$4,C249)</f>
        <v>452.99369344521693</v>
      </c>
      <c r="K249" s="2">
        <f>TREND(Calibration!$A$2:$A$4,Calibration!$C$2:$C$4,E249)</f>
        <v>789.55738745498945</v>
      </c>
      <c r="L249" s="2">
        <f>TREND(Calibration!$A$2:$A$4,Calibration!$D$2:$D$4,G249)</f>
        <v>605.37674053478759</v>
      </c>
    </row>
    <row r="250" spans="1:12" x14ac:dyDescent="0.25">
      <c r="A250">
        <v>1238993</v>
      </c>
      <c r="B250">
        <v>14.51799965</v>
      </c>
      <c r="C250">
        <v>0.68419998999999998</v>
      </c>
      <c r="D250">
        <v>802.63201904000005</v>
      </c>
      <c r="E250">
        <v>2.04029989</v>
      </c>
      <c r="F250">
        <v>9.9000003020963209E+37</v>
      </c>
      <c r="G250">
        <v>1.57640004</v>
      </c>
      <c r="H250">
        <v>1270.13793945</v>
      </c>
      <c r="J250" s="2">
        <f>TREND(Calibration!$A$2:$A$4,Calibration!$B$2:$B$4,C250)</f>
        <v>453.60852538786872</v>
      </c>
      <c r="K250" s="2">
        <f>TREND(Calibration!$A$2:$A$4,Calibration!$C$2:$C$4,E250)</f>
        <v>808.21420848567595</v>
      </c>
      <c r="L250" s="2">
        <f>TREND(Calibration!$A$2:$A$4,Calibration!$D$2:$D$4,G250)</f>
        <v>605.83194731207197</v>
      </c>
    </row>
    <row r="251" spans="1:12" x14ac:dyDescent="0.25">
      <c r="A251">
        <v>1243993</v>
      </c>
      <c r="B251">
        <v>14.472999570000001</v>
      </c>
      <c r="C251">
        <v>0.67989999000000001</v>
      </c>
      <c r="D251">
        <v>1059.1739502</v>
      </c>
      <c r="E251">
        <v>2.0165000000000002</v>
      </c>
      <c r="F251">
        <v>9.9000003020963209E+37</v>
      </c>
      <c r="G251">
        <v>1.5769000099999999</v>
      </c>
      <c r="H251">
        <v>9.9000003020963209E+37</v>
      </c>
      <c r="J251" s="2">
        <f>TREND(Calibration!$A$2:$A$4,Calibration!$B$2:$B$4,C251)</f>
        <v>450.96472159642798</v>
      </c>
      <c r="K251" s="2">
        <f>TREND(Calibration!$A$2:$A$4,Calibration!$C$2:$C$4,E251)</f>
        <v>798.66513922459183</v>
      </c>
      <c r="L251" s="2">
        <f>TREND(Calibration!$A$2:$A$4,Calibration!$D$2:$D$4,G251)</f>
        <v>606.03883578400882</v>
      </c>
    </row>
    <row r="252" spans="1:12" x14ac:dyDescent="0.25">
      <c r="A252">
        <v>1248994</v>
      </c>
      <c r="B252">
        <v>14.553999900000001</v>
      </c>
      <c r="C252">
        <v>0.68099999</v>
      </c>
      <c r="D252">
        <v>500.07199097</v>
      </c>
      <c r="E252">
        <v>2.1196999500000002</v>
      </c>
      <c r="F252">
        <v>9.9000003020963209E+37</v>
      </c>
      <c r="G252">
        <v>1.57579994</v>
      </c>
      <c r="H252">
        <v>1015.06201172</v>
      </c>
      <c r="J252" s="2">
        <f>TREND(Calibration!$A$2:$A$4,Calibration!$B$2:$B$4,C252)</f>
        <v>451.64104349656401</v>
      </c>
      <c r="K252" s="2">
        <f>TREND(Calibration!$A$2:$A$4,Calibration!$C$2:$C$4,E252)</f>
        <v>840.07135876133873</v>
      </c>
      <c r="L252" s="2">
        <f>TREND(Calibration!$A$2:$A$4,Calibration!$D$2:$D$4,G252)</f>
        <v>605.58362486870681</v>
      </c>
    </row>
    <row r="253" spans="1:12" x14ac:dyDescent="0.25">
      <c r="A253">
        <v>1253994</v>
      </c>
      <c r="B253">
        <v>14.57299995</v>
      </c>
      <c r="C253">
        <v>0.68099999</v>
      </c>
      <c r="D253">
        <v>861.57800293000003</v>
      </c>
      <c r="E253">
        <v>2.25469995</v>
      </c>
      <c r="F253">
        <v>9.9000003020963209E+37</v>
      </c>
      <c r="G253">
        <v>1.5748000099999999</v>
      </c>
      <c r="H253">
        <v>1153.7700195299999</v>
      </c>
      <c r="J253" s="2">
        <f>TREND(Calibration!$A$2:$A$4,Calibration!$B$2:$B$4,C253)</f>
        <v>451.64104349656401</v>
      </c>
      <c r="K253" s="2">
        <f>TREND(Calibration!$A$2:$A$4,Calibration!$C$2:$C$4,E253)</f>
        <v>894.23649777023184</v>
      </c>
      <c r="L253" s="2">
        <f>TREND(Calibration!$A$2:$A$4,Calibration!$D$2:$D$4,G253)</f>
        <v>605.16985206285062</v>
      </c>
    </row>
    <row r="254" spans="1:12" x14ac:dyDescent="0.25">
      <c r="A254">
        <v>1258994</v>
      </c>
      <c r="B254">
        <v>14.60900021</v>
      </c>
      <c r="C254">
        <v>0.68800002000000005</v>
      </c>
      <c r="D254">
        <v>1318.9129638700001</v>
      </c>
      <c r="E254">
        <v>1.98459995</v>
      </c>
      <c r="F254">
        <v>9.9000003020963209E+37</v>
      </c>
      <c r="G254">
        <v>1.58179998</v>
      </c>
      <c r="H254">
        <v>1055.8719482399999</v>
      </c>
      <c r="J254" s="2">
        <f>TREND(Calibration!$A$2:$A$4,Calibration!$B$2:$B$4,C254)</f>
        <v>455.9449285789359</v>
      </c>
      <c r="K254" s="2">
        <f>TREND(Calibration!$A$2:$A$4,Calibration!$C$2:$C$4,E254)</f>
        <v>785.86609742725364</v>
      </c>
      <c r="L254" s="2">
        <f>TREND(Calibration!$A$2:$A$4,Calibration!$D$2:$D$4,G254)</f>
        <v>608.06645205265829</v>
      </c>
    </row>
    <row r="255" spans="1:12" x14ac:dyDescent="0.25">
      <c r="A255">
        <v>1263994</v>
      </c>
      <c r="B255">
        <v>14.675999640000001</v>
      </c>
      <c r="C255">
        <v>0.69069999000000004</v>
      </c>
      <c r="D255">
        <v>423.82299805000002</v>
      </c>
      <c r="E255">
        <v>1.91550004</v>
      </c>
      <c r="F255">
        <v>9.9000003020963209E+37</v>
      </c>
      <c r="G255">
        <v>1.5822999499999999</v>
      </c>
      <c r="H255">
        <v>1133.69494629</v>
      </c>
      <c r="J255" s="2">
        <f>TREND(Calibration!$A$2:$A$4,Calibration!$B$2:$B$4,C255)</f>
        <v>457.60497297958159</v>
      </c>
      <c r="K255" s="2">
        <f>TREND(Calibration!$A$2:$A$4,Calibration!$C$2:$C$4,E255)</f>
        <v>758.1416068298314</v>
      </c>
      <c r="L255" s="2">
        <f>TREND(Calibration!$A$2:$A$4,Calibration!$D$2:$D$4,G255)</f>
        <v>608.27334052459514</v>
      </c>
    </row>
    <row r="256" spans="1:12" x14ac:dyDescent="0.25">
      <c r="A256">
        <v>1268994</v>
      </c>
      <c r="B256">
        <v>14.713000299999999</v>
      </c>
      <c r="C256">
        <v>0.69400001</v>
      </c>
      <c r="D256">
        <v>676.28399658000001</v>
      </c>
      <c r="E256">
        <v>2.0738000900000002</v>
      </c>
      <c r="F256">
        <v>9.9000003020963209E+37</v>
      </c>
      <c r="G256">
        <v>1.59099996</v>
      </c>
      <c r="H256">
        <v>1308.64001465</v>
      </c>
      <c r="J256" s="2">
        <f>TREND(Calibration!$A$2:$A$4,Calibration!$B$2:$B$4,C256)</f>
        <v>459.63395097675141</v>
      </c>
      <c r="K256" s="2">
        <f>TREND(Calibration!$A$2:$A$4,Calibration!$C$2:$C$4,E256)</f>
        <v>821.65526766957032</v>
      </c>
      <c r="L256" s="2">
        <f>TREND(Calibration!$A$2:$A$4,Calibration!$D$2:$D$4,G256)</f>
        <v>611.87342007883979</v>
      </c>
    </row>
    <row r="257" spans="1:12" x14ac:dyDescent="0.25">
      <c r="A257">
        <v>1273993</v>
      </c>
      <c r="B257">
        <v>14.73700047</v>
      </c>
      <c r="C257">
        <v>0.68640000000000001</v>
      </c>
      <c r="D257">
        <v>1316.61096191</v>
      </c>
      <c r="E257">
        <v>2.1066999399999999</v>
      </c>
      <c r="F257">
        <v>1260.3389892600001</v>
      </c>
      <c r="G257">
        <v>1.5995999599999999</v>
      </c>
      <c r="H257">
        <v>9.9000003020963209E+37</v>
      </c>
      <c r="J257" s="2">
        <f>TREND(Calibration!$A$2:$A$4,Calibration!$B$2:$B$4,C257)</f>
        <v>454.96117533652171</v>
      </c>
      <c r="K257" s="2">
        <f>TREND(Calibration!$A$2:$A$4,Calibration!$C$2:$C$4,E257)</f>
        <v>834.85545247417565</v>
      </c>
      <c r="L257" s="2">
        <f>TREND(Calibration!$A$2:$A$4,Calibration!$D$2:$D$4,G257)</f>
        <v>615.43211531786858</v>
      </c>
    </row>
    <row r="258" spans="1:12" x14ac:dyDescent="0.25">
      <c r="A258">
        <v>1278993</v>
      </c>
      <c r="B258">
        <v>14.727999690000001</v>
      </c>
      <c r="C258">
        <v>0.68260001999999997</v>
      </c>
      <c r="D258">
        <v>557.25</v>
      </c>
      <c r="E258">
        <v>1.9053000200000001</v>
      </c>
      <c r="F258">
        <v>9.9000003020963209E+37</v>
      </c>
      <c r="G258">
        <v>1.58560002</v>
      </c>
      <c r="H258">
        <v>9.9000003020963209E+37</v>
      </c>
      <c r="J258" s="2">
        <f>TREND(Calibration!$A$2:$A$4,Calibration!$B$2:$B$4,C258)</f>
        <v>452.62480288735907</v>
      </c>
      <c r="K258" s="2">
        <f>TREND(Calibration!$A$2:$A$4,Calibration!$C$2:$C$4,E258)</f>
        <v>754.04912163580559</v>
      </c>
      <c r="L258" s="2">
        <f>TREND(Calibration!$A$2:$A$4,Calibration!$D$2:$D$4,G258)</f>
        <v>609.63891533825347</v>
      </c>
    </row>
    <row r="259" spans="1:12" x14ac:dyDescent="0.25">
      <c r="A259">
        <v>1283993</v>
      </c>
      <c r="B259">
        <v>14.7159996</v>
      </c>
      <c r="C259">
        <v>0.68049996999999995</v>
      </c>
      <c r="D259">
        <v>491.28698730000002</v>
      </c>
      <c r="E259">
        <v>1.74489999</v>
      </c>
      <c r="F259">
        <v>9.9000003020963209E+37</v>
      </c>
      <c r="G259">
        <v>1.58070004</v>
      </c>
      <c r="H259">
        <v>1216.1779785199999</v>
      </c>
      <c r="J259" s="2">
        <f>TREND(Calibration!$A$2:$A$4,Calibration!$B$2:$B$4,C259)</f>
        <v>451.33361215428579</v>
      </c>
      <c r="K259" s="2">
        <f>TREND(Calibration!$A$2:$A$4,Calibration!$C$2:$C$4,E259)</f>
        <v>689.69289999150442</v>
      </c>
      <c r="L259" s="2">
        <f>TREND(Calibration!$A$2:$A$4,Calibration!$D$2:$D$4,G259)</f>
        <v>607.61129493158649</v>
      </c>
    </row>
    <row r="260" spans="1:12" x14ac:dyDescent="0.25">
      <c r="A260">
        <v>1288993</v>
      </c>
      <c r="B260">
        <v>14.69799995</v>
      </c>
      <c r="C260">
        <v>0.67940003000000004</v>
      </c>
      <c r="D260">
        <v>468.40301513999998</v>
      </c>
      <c r="E260">
        <v>1.74109995</v>
      </c>
      <c r="F260">
        <v>9.9000003020963209E+37</v>
      </c>
      <c r="G260">
        <v>1.5822999499999999</v>
      </c>
      <c r="H260">
        <v>9.9000003020963209E+37</v>
      </c>
      <c r="J260" s="2">
        <f>TREND(Calibration!$A$2:$A$4,Calibration!$B$2:$B$4,C260)</f>
        <v>450.65732714443527</v>
      </c>
      <c r="K260" s="2">
        <f>TREND(Calibration!$A$2:$A$4,Calibration!$C$2:$C$4,E260)</f>
        <v>688.16823558528699</v>
      </c>
      <c r="L260" s="2">
        <f>TREND(Calibration!$A$2:$A$4,Calibration!$D$2:$D$4,G260)</f>
        <v>608.27334052459514</v>
      </c>
    </row>
    <row r="261" spans="1:12" x14ac:dyDescent="0.25">
      <c r="A261">
        <v>1293993</v>
      </c>
      <c r="B261">
        <v>14.65600014</v>
      </c>
      <c r="C261">
        <v>0.67669999999999997</v>
      </c>
      <c r="D261">
        <v>390.59399414000001</v>
      </c>
      <c r="E261">
        <v>1.6972999600000001</v>
      </c>
      <c r="F261">
        <v>9.9000003020963209E+37</v>
      </c>
      <c r="G261">
        <v>1.58449996</v>
      </c>
      <c r="H261">
        <v>9.9000003020963209E+37</v>
      </c>
      <c r="J261" s="2">
        <f>TREND(Calibration!$A$2:$A$4,Calibration!$B$2:$B$4,C261)</f>
        <v>448.99724585350413</v>
      </c>
      <c r="K261" s="2">
        <f>TREND(Calibration!$A$2:$A$4,Calibration!$C$2:$C$4,E261)</f>
        <v>670.59466116352303</v>
      </c>
      <c r="L261" s="2">
        <f>TREND(Calibration!$A$2:$A$4,Calibration!$D$2:$D$4,G261)</f>
        <v>609.18370856096908</v>
      </c>
    </row>
    <row r="262" spans="1:12" x14ac:dyDescent="0.25">
      <c r="A262">
        <v>1298994</v>
      </c>
      <c r="B262">
        <v>14.67500019</v>
      </c>
      <c r="C262">
        <v>0.67830002</v>
      </c>
      <c r="D262">
        <v>317.08999634000003</v>
      </c>
      <c r="E262">
        <v>1.8042999500000001</v>
      </c>
      <c r="F262">
        <v>9.9000003020963209E+37</v>
      </c>
      <c r="G262">
        <v>1.59309995</v>
      </c>
      <c r="H262">
        <v>1002.0289917</v>
      </c>
      <c r="J262" s="2">
        <f>TREND(Calibration!$A$2:$A$4,Calibration!$B$2:$B$4,C262)</f>
        <v>449.98099909591832</v>
      </c>
      <c r="K262" s="2">
        <f>TREND(Calibration!$A$2:$A$4,Calibration!$C$2:$C$4,E262)</f>
        <v>713.52554510648747</v>
      </c>
      <c r="L262" s="2">
        <f>TREND(Calibration!$A$2:$A$4,Calibration!$D$2:$D$4,G262)</f>
        <v>612.74239966198024</v>
      </c>
    </row>
    <row r="263" spans="1:12" x14ac:dyDescent="0.25">
      <c r="A263">
        <v>1303993</v>
      </c>
      <c r="B263">
        <v>14.557000159999999</v>
      </c>
      <c r="C263">
        <v>0.67669999999999997</v>
      </c>
      <c r="D263">
        <v>827.00799560999997</v>
      </c>
      <c r="E263">
        <v>1.71619999</v>
      </c>
      <c r="F263">
        <v>9.9000003020963209E+37</v>
      </c>
      <c r="G263">
        <v>1.6066000499999999</v>
      </c>
      <c r="H263">
        <v>9.9000003020963209E+37</v>
      </c>
      <c r="J263" s="2">
        <f>TREND(Calibration!$A$2:$A$4,Calibration!$B$2:$B$4,C263)</f>
        <v>448.99724585350413</v>
      </c>
      <c r="K263" s="2">
        <f>TREND(Calibration!$A$2:$A$4,Calibration!$C$2:$C$4,E263)</f>
        <v>678.17779266146567</v>
      </c>
      <c r="L263" s="2">
        <f>TREND(Calibration!$A$2:$A$4,Calibration!$D$2:$D$4,G263)</f>
        <v>618.32876496388883</v>
      </c>
    </row>
    <row r="264" spans="1:12" x14ac:dyDescent="0.25">
      <c r="A264">
        <v>1308994</v>
      </c>
      <c r="B264">
        <v>14.56999969</v>
      </c>
      <c r="C264">
        <v>0.67879999000000002</v>
      </c>
      <c r="D264">
        <v>1299.61096191</v>
      </c>
      <c r="E264">
        <v>1.7206000100000001</v>
      </c>
      <c r="F264">
        <v>9.9000003020963209E+37</v>
      </c>
      <c r="G264">
        <v>1.61150002</v>
      </c>
      <c r="H264">
        <v>9.9000003020963209E+37</v>
      </c>
      <c r="J264" s="2">
        <f>TREND(Calibration!$A$2:$A$4,Calibration!$B$2:$B$4,C264)</f>
        <v>450.288399696292</v>
      </c>
      <c r="K264" s="2">
        <f>TREND(Calibration!$A$2:$A$4,Calibration!$C$2:$C$4,E264)</f>
        <v>679.94318299436873</v>
      </c>
      <c r="L264" s="2">
        <f>TREND(Calibration!$A$2:$A$4,Calibration!$D$2:$D$4,G264)</f>
        <v>620.35638123253818</v>
      </c>
    </row>
    <row r="265" spans="1:12" x14ac:dyDescent="0.25">
      <c r="A265">
        <v>1313994</v>
      </c>
      <c r="B265">
        <v>14.579999920000001</v>
      </c>
      <c r="C265">
        <v>0.68419998999999998</v>
      </c>
      <c r="D265">
        <v>921.27001953000001</v>
      </c>
      <c r="E265">
        <v>1.7206000100000001</v>
      </c>
      <c r="F265">
        <v>9.9000003020963209E+37</v>
      </c>
      <c r="G265">
        <v>1.6038999599999999</v>
      </c>
      <c r="H265">
        <v>1258.75598145</v>
      </c>
      <c r="J265" s="2">
        <f>TREND(Calibration!$A$2:$A$4,Calibration!$B$2:$B$4,C265)</f>
        <v>453.60852538786872</v>
      </c>
      <c r="K265" s="2">
        <f>TREND(Calibration!$A$2:$A$4,Calibration!$C$2:$C$4,E265)</f>
        <v>679.94318299436873</v>
      </c>
      <c r="L265" s="2">
        <f>TREND(Calibration!$A$2:$A$4,Calibration!$D$2:$D$4,G265)</f>
        <v>617.21146293738298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14.57499981</v>
      </c>
      <c r="C2">
        <v>0.67610002000000002</v>
      </c>
      <c r="D2">
        <v>1059.6479492200001</v>
      </c>
      <c r="E2">
        <v>1.79620004</v>
      </c>
      <c r="F2">
        <v>9.9000003020963209E+37</v>
      </c>
      <c r="G2">
        <v>1.59850001</v>
      </c>
      <c r="H2">
        <v>9.9000003020963209E+37</v>
      </c>
      <c r="J2" s="2">
        <f>TREND(Calibration!$A$2:$A$4,Calibration!$B$2:$B$4,C2)</f>
        <v>448.62835529564632</v>
      </c>
      <c r="K2" s="2">
        <f>TREND(Calibration!$A$2:$A$4,Calibration!$C$2:$C$4,E2)</f>
        <v>710.27567287604643</v>
      </c>
      <c r="L2" s="2">
        <f>TREND(Calibration!$A$2:$A$4,Calibration!$D$2:$D$4,G2)</f>
        <v>614.97695405877914</v>
      </c>
      <c r="N2" s="2">
        <f>AVERAGE(J2:J121)</f>
        <v>451.53704127658625</v>
      </c>
    </row>
    <row r="3" spans="1:14" x14ac:dyDescent="0.25">
      <c r="A3">
        <v>5091</v>
      </c>
      <c r="B3">
        <v>14.579999920000001</v>
      </c>
      <c r="C3">
        <v>0.67070001000000001</v>
      </c>
      <c r="D3">
        <v>9.9000003020963209E+37</v>
      </c>
      <c r="E3">
        <v>1.8555999999999999</v>
      </c>
      <c r="F3">
        <v>788.14801024999997</v>
      </c>
      <c r="G3">
        <v>1.6017999599999999</v>
      </c>
      <c r="H3">
        <v>9.9000003020963209E+37</v>
      </c>
      <c r="J3" s="2">
        <f>TREND(Calibration!$A$2:$A$4,Calibration!$B$2:$B$4,C3)</f>
        <v>445.30822345568862</v>
      </c>
      <c r="K3" s="2">
        <f>TREND(Calibration!$A$2:$A$4,Calibration!$C$2:$C$4,E3)</f>
        <v>734.10831799102937</v>
      </c>
      <c r="L3" s="2">
        <f>TREND(Calibration!$A$2:$A$4,Calibration!$D$2:$D$4,G3)</f>
        <v>616.34247921622477</v>
      </c>
    </row>
    <row r="4" spans="1:14" x14ac:dyDescent="0.25">
      <c r="A4">
        <v>10092</v>
      </c>
      <c r="B4">
        <v>14.56000042</v>
      </c>
      <c r="C4">
        <v>0.66909998999999998</v>
      </c>
      <c r="D4">
        <v>993.94097899999997</v>
      </c>
      <c r="E4">
        <v>1.76110005</v>
      </c>
      <c r="F4">
        <v>878.57702637</v>
      </c>
      <c r="G4">
        <v>1.60230005</v>
      </c>
      <c r="H4">
        <v>9.9000003020963209E+37</v>
      </c>
      <c r="J4" s="2">
        <f>TREND(Calibration!$A$2:$A$4,Calibration!$B$2:$B$4,C4)</f>
        <v>444.32447021327442</v>
      </c>
      <c r="K4" s="2">
        <f>TREND(Calibration!$A$2:$A$4,Calibration!$C$2:$C$4,E4)</f>
        <v>696.19274074596672</v>
      </c>
      <c r="L4" s="2">
        <f>TREND(Calibration!$A$2:$A$4,Calibration!$D$2:$D$4,G4)</f>
        <v>616.54941734437432</v>
      </c>
    </row>
    <row r="5" spans="1:14" x14ac:dyDescent="0.25">
      <c r="A5">
        <v>15093</v>
      </c>
      <c r="B5">
        <v>14.47999954</v>
      </c>
      <c r="C5">
        <v>0.67129998999999996</v>
      </c>
      <c r="D5">
        <v>953.55499268000005</v>
      </c>
      <c r="E5">
        <v>1.4818999799999999</v>
      </c>
      <c r="F5">
        <v>547.63500977000001</v>
      </c>
      <c r="G5">
        <v>1.6028000099999999</v>
      </c>
      <c r="H5">
        <v>9.9000003020963209E+37</v>
      </c>
      <c r="J5" s="2">
        <f>TREND(Calibration!$A$2:$A$4,Calibration!$B$2:$B$4,C5)</f>
        <v>445.67711401354643</v>
      </c>
      <c r="K5" s="2">
        <f>TREND(Calibration!$A$2:$A$4,Calibration!$C$2:$C$4,E5)</f>
        <v>584.1711807249095</v>
      </c>
      <c r="L5" s="2">
        <f>TREND(Calibration!$A$2:$A$4,Calibration!$D$2:$D$4,G5)</f>
        <v>616.75630167829354</v>
      </c>
    </row>
    <row r="6" spans="1:14" x14ac:dyDescent="0.25">
      <c r="A6">
        <v>20094</v>
      </c>
      <c r="B6">
        <v>14.46800041</v>
      </c>
      <c r="C6">
        <v>0.67129998999999996</v>
      </c>
      <c r="D6">
        <v>874.69000243999994</v>
      </c>
      <c r="E6">
        <v>1.5316000000000001</v>
      </c>
      <c r="F6">
        <v>651.98199463000003</v>
      </c>
      <c r="G6">
        <v>1.6038999599999999</v>
      </c>
      <c r="H6">
        <v>9.9000003020963209E+37</v>
      </c>
      <c r="J6" s="2">
        <f>TREND(Calibration!$A$2:$A$4,Calibration!$B$2:$B$4,C6)</f>
        <v>445.67711401354643</v>
      </c>
      <c r="K6" s="2">
        <f>TREND(Calibration!$A$2:$A$4,Calibration!$C$2:$C$4,E6)</f>
        <v>604.11198436968573</v>
      </c>
      <c r="L6" s="2">
        <f>TREND(Calibration!$A$2:$A$4,Calibration!$D$2:$D$4,G6)</f>
        <v>617.21146293738298</v>
      </c>
    </row>
    <row r="7" spans="1:14" x14ac:dyDescent="0.25">
      <c r="A7">
        <v>25094</v>
      </c>
      <c r="B7">
        <v>14.48400021</v>
      </c>
      <c r="C7">
        <v>0.6724</v>
      </c>
      <c r="D7">
        <v>766.44598388999998</v>
      </c>
      <c r="E7">
        <v>1.5471999599999999</v>
      </c>
      <c r="F7">
        <v>708.57501220999995</v>
      </c>
      <c r="G7">
        <v>1.59689999</v>
      </c>
      <c r="H7">
        <v>9.9000003020963209E+37</v>
      </c>
      <c r="J7" s="2">
        <f>TREND(Calibration!$A$2:$A$4,Calibration!$B$2:$B$4,C7)</f>
        <v>446.35344206206338</v>
      </c>
      <c r="K7" s="2">
        <f>TREND(Calibration!$A$2:$A$4,Calibration!$C$2:$C$4,E7)</f>
        <v>610.37105105067212</v>
      </c>
      <c r="L7" s="2">
        <f>TREND(Calibration!$A$2:$A$4,Calibration!$D$2:$D$4,G7)</f>
        <v>614.31486294757553</v>
      </c>
    </row>
    <row r="8" spans="1:14" x14ac:dyDescent="0.25">
      <c r="A8">
        <v>30096</v>
      </c>
      <c r="B8">
        <v>14.52099991</v>
      </c>
      <c r="C8">
        <v>0.67989999000000001</v>
      </c>
      <c r="D8">
        <v>628.97100829999999</v>
      </c>
      <c r="E8">
        <v>1.51909995</v>
      </c>
      <c r="F8">
        <v>644.30999756000006</v>
      </c>
      <c r="G8">
        <v>1.5964000199999999</v>
      </c>
      <c r="H8">
        <v>9.9000003020963209E+37</v>
      </c>
      <c r="J8" s="2">
        <f>TREND(Calibration!$A$2:$A$4,Calibration!$B$2:$B$4,C8)</f>
        <v>450.96472159642798</v>
      </c>
      <c r="K8" s="2">
        <f>TREND(Calibration!$A$2:$A$4,Calibration!$C$2:$C$4,E8)</f>
        <v>599.09667365955147</v>
      </c>
      <c r="L8" s="2">
        <f>TREND(Calibration!$A$2:$A$4,Calibration!$D$2:$D$4,G8)</f>
        <v>614.10797447563857</v>
      </c>
    </row>
    <row r="9" spans="1:14" x14ac:dyDescent="0.25">
      <c r="A9">
        <v>35096</v>
      </c>
      <c r="B9">
        <v>14.59599972</v>
      </c>
      <c r="C9">
        <v>0.68210000000000004</v>
      </c>
      <c r="D9">
        <v>341.65100097999999</v>
      </c>
      <c r="E9">
        <v>1.5293999899999999</v>
      </c>
      <c r="F9">
        <v>9.9000003020963209E+37</v>
      </c>
      <c r="G9">
        <v>1.5925999900000001</v>
      </c>
      <c r="H9">
        <v>9.9000003020963209E+37</v>
      </c>
      <c r="J9" s="2">
        <f>TREND(Calibration!$A$2:$A$4,Calibration!$B$2:$B$4,C9)</f>
        <v>452.31737154508096</v>
      </c>
      <c r="K9" s="2">
        <f>TREND(Calibration!$A$2:$A$4,Calibration!$C$2:$C$4,E9)</f>
        <v>603.22928920323409</v>
      </c>
      <c r="L9" s="2">
        <f>TREND(Calibration!$A$2:$A$4,Calibration!$D$2:$D$4,G9)</f>
        <v>612.53551532806114</v>
      </c>
    </row>
    <row r="10" spans="1:14" x14ac:dyDescent="0.25">
      <c r="A10">
        <v>40096</v>
      </c>
      <c r="B10">
        <v>14.67099953</v>
      </c>
      <c r="C10">
        <v>0.67779999999999996</v>
      </c>
      <c r="D10">
        <v>977.57897949000005</v>
      </c>
      <c r="E10">
        <v>1.5348000500000001</v>
      </c>
      <c r="F10">
        <v>1008.3380127</v>
      </c>
      <c r="G10">
        <v>1.59099996</v>
      </c>
      <c r="H10">
        <v>9.9000003020963209E+37</v>
      </c>
      <c r="J10" s="2">
        <f>TREND(Calibration!$A$2:$A$4,Calibration!$B$2:$B$4,C10)</f>
        <v>449.6735677536401</v>
      </c>
      <c r="K10" s="2">
        <f>TREND(Calibration!$A$2:$A$4,Calibration!$C$2:$C$4,E10)</f>
        <v>605.39591883698506</v>
      </c>
      <c r="L10" s="2">
        <f>TREND(Calibration!$A$2:$A$4,Calibration!$D$2:$D$4,G10)</f>
        <v>611.87342007883979</v>
      </c>
    </row>
    <row r="11" spans="1:14" x14ac:dyDescent="0.25">
      <c r="A11">
        <v>45096</v>
      </c>
      <c r="B11">
        <v>14.76299953</v>
      </c>
      <c r="C11">
        <v>0.68690001999999994</v>
      </c>
      <c r="D11">
        <v>258.21398926000001</v>
      </c>
      <c r="E11">
        <v>1.5240000499999999</v>
      </c>
      <c r="F11">
        <v>9.9000003020963209E+37</v>
      </c>
      <c r="G11">
        <v>1.59309995</v>
      </c>
      <c r="H11">
        <v>1133.6870117200001</v>
      </c>
      <c r="J11" s="2">
        <f>TREND(Calibration!$A$2:$A$4,Calibration!$B$2:$B$4,C11)</f>
        <v>455.26860667879981</v>
      </c>
      <c r="K11" s="2">
        <f>TREND(Calibration!$A$2:$A$4,Calibration!$C$2:$C$4,E11)</f>
        <v>601.06270771627351</v>
      </c>
      <c r="L11" s="2">
        <f>TREND(Calibration!$A$2:$A$4,Calibration!$D$2:$D$4,G11)</f>
        <v>612.74239966198024</v>
      </c>
    </row>
    <row r="12" spans="1:14" x14ac:dyDescent="0.25">
      <c r="A12">
        <v>50097</v>
      </c>
      <c r="B12">
        <v>14.748999599999999</v>
      </c>
      <c r="C12">
        <v>0.68529998999999997</v>
      </c>
      <c r="D12">
        <v>1015.99499512</v>
      </c>
      <c r="E12">
        <v>1.56830001</v>
      </c>
      <c r="F12">
        <v>9.9000003020963209E+37</v>
      </c>
      <c r="G12">
        <v>1.59370005</v>
      </c>
      <c r="H12">
        <v>9.9000003020963209E+37</v>
      </c>
      <c r="J12" s="2">
        <f>TREND(Calibration!$A$2:$A$4,Calibration!$B$2:$B$4,C12)</f>
        <v>454.28484728800476</v>
      </c>
      <c r="K12" s="2">
        <f>TREND(Calibration!$A$2:$A$4,Calibration!$C$2:$C$4,E12)</f>
        <v>618.83688172729876</v>
      </c>
      <c r="L12" s="2">
        <f>TREND(Calibration!$A$2:$A$4,Calibration!$D$2:$D$4,G12)</f>
        <v>612.99072210534553</v>
      </c>
    </row>
    <row r="13" spans="1:14" x14ac:dyDescent="0.25">
      <c r="A13">
        <v>55097</v>
      </c>
      <c r="B13">
        <v>14.74199963</v>
      </c>
      <c r="C13">
        <v>0.68150001999999998</v>
      </c>
      <c r="D13">
        <v>834.75201416000004</v>
      </c>
      <c r="E13">
        <v>1.5255999600000001</v>
      </c>
      <c r="F13">
        <v>1112.8649902300001</v>
      </c>
      <c r="G13">
        <v>1.59739995</v>
      </c>
      <c r="H13">
        <v>9.9000003020963209E+37</v>
      </c>
      <c r="J13" s="2">
        <f>TREND(Calibration!$A$2:$A$4,Calibration!$B$2:$B$4,C13)</f>
        <v>451.94848098722309</v>
      </c>
      <c r="K13" s="2">
        <f>TREND(Calibration!$A$2:$A$4,Calibration!$C$2:$C$4,E13)</f>
        <v>601.70462880924924</v>
      </c>
      <c r="L13" s="2">
        <f>TREND(Calibration!$A$2:$A$4,Calibration!$D$2:$D$4,G13)</f>
        <v>614.52174728149464</v>
      </c>
    </row>
    <row r="14" spans="1:14" x14ac:dyDescent="0.25">
      <c r="A14">
        <v>60097</v>
      </c>
      <c r="B14">
        <v>14.772999759999999</v>
      </c>
      <c r="C14">
        <v>0.68480003</v>
      </c>
      <c r="D14">
        <v>377.78799437999999</v>
      </c>
      <c r="E14">
        <v>1.5099999900000001</v>
      </c>
      <c r="F14">
        <v>1225.6860351600001</v>
      </c>
      <c r="G14">
        <v>1.59529996</v>
      </c>
      <c r="H14">
        <v>9.9000003020963209E+37</v>
      </c>
      <c r="J14" s="2">
        <f>TREND(Calibration!$A$2:$A$4,Calibration!$B$2:$B$4,C14)</f>
        <v>453.97745283601205</v>
      </c>
      <c r="K14" s="2">
        <f>TREND(Calibration!$A$2:$A$4,Calibration!$C$2:$C$4,E14)</f>
        <v>595.44555811603027</v>
      </c>
      <c r="L14" s="2">
        <f>TREND(Calibration!$A$2:$A$4,Calibration!$D$2:$D$4,G14)</f>
        <v>613.65276769835418</v>
      </c>
    </row>
    <row r="15" spans="1:14" x14ac:dyDescent="0.25">
      <c r="A15">
        <v>65099</v>
      </c>
      <c r="B15">
        <v>14.75599957</v>
      </c>
      <c r="C15">
        <v>0.68370003000000001</v>
      </c>
      <c r="D15">
        <v>862.45098876999998</v>
      </c>
      <c r="E15">
        <v>1.4904999699999999</v>
      </c>
      <c r="F15">
        <v>9.9000003020963209E+37</v>
      </c>
      <c r="G15">
        <v>1.5958000400000001</v>
      </c>
      <c r="H15">
        <v>9.9000003020963209E+37</v>
      </c>
      <c r="J15" s="2">
        <f>TREND(Calibration!$A$2:$A$4,Calibration!$B$2:$B$4,C15)</f>
        <v>453.30113093587602</v>
      </c>
      <c r="K15" s="2">
        <f>TREND(Calibration!$A$2:$A$4,Calibration!$C$2:$C$4,E15)</f>
        <v>587.62169667916953</v>
      </c>
      <c r="L15" s="2">
        <f>TREND(Calibration!$A$2:$A$4,Calibration!$D$2:$D$4,G15)</f>
        <v>613.85970168848598</v>
      </c>
    </row>
    <row r="16" spans="1:14" x14ac:dyDescent="0.25">
      <c r="A16">
        <v>70098</v>
      </c>
      <c r="B16">
        <v>14.71899986</v>
      </c>
      <c r="C16">
        <v>0.68529998999999997</v>
      </c>
      <c r="D16">
        <v>394.45599364999998</v>
      </c>
      <c r="E16">
        <v>1.49380004</v>
      </c>
      <c r="F16">
        <v>1261.875</v>
      </c>
      <c r="G16">
        <v>1.59099996</v>
      </c>
      <c r="H16">
        <v>9.9000003020963209E+37</v>
      </c>
      <c r="J16" s="2">
        <f>TREND(Calibration!$A$2:$A$4,Calibration!$B$2:$B$4,C16)</f>
        <v>454.28484728800476</v>
      </c>
      <c r="K16" s="2">
        <f>TREND(Calibration!$A$2:$A$4,Calibration!$C$2:$C$4,E16)</f>
        <v>588.94576149612567</v>
      </c>
      <c r="L16" s="2">
        <f>TREND(Calibration!$A$2:$A$4,Calibration!$D$2:$D$4,G16)</f>
        <v>611.87342007883979</v>
      </c>
    </row>
    <row r="17" spans="1:12" x14ac:dyDescent="0.25">
      <c r="A17">
        <v>75099</v>
      </c>
      <c r="B17">
        <v>14.711000439999999</v>
      </c>
      <c r="C17">
        <v>0.68150001999999998</v>
      </c>
      <c r="D17">
        <v>304.09399414000001</v>
      </c>
      <c r="E17">
        <v>1.5493999700000001</v>
      </c>
      <c r="F17">
        <v>9.9000003020963209E+37</v>
      </c>
      <c r="G17">
        <v>1.58990002</v>
      </c>
      <c r="H17">
        <v>9.9000003020963209E+37</v>
      </c>
      <c r="J17" s="2">
        <f>TREND(Calibration!$A$2:$A$4,Calibration!$B$2:$B$4,C17)</f>
        <v>451.94848098722309</v>
      </c>
      <c r="K17" s="2">
        <f>TREND(Calibration!$A$2:$A$4,Calibration!$C$2:$C$4,E17)</f>
        <v>611.25374621712365</v>
      </c>
      <c r="L17" s="2">
        <f>TREND(Calibration!$A$2:$A$4,Calibration!$D$2:$D$4,G17)</f>
        <v>611.41826295776798</v>
      </c>
    </row>
    <row r="18" spans="1:12" x14ac:dyDescent="0.25">
      <c r="A18">
        <v>80099</v>
      </c>
      <c r="B18">
        <v>14.678999900000001</v>
      </c>
      <c r="C18">
        <v>0.67720002000000001</v>
      </c>
      <c r="D18">
        <v>464.61300659</v>
      </c>
      <c r="E18">
        <v>1.52890003</v>
      </c>
      <c r="F18">
        <v>1230.1739502</v>
      </c>
      <c r="G18">
        <v>1.59099996</v>
      </c>
      <c r="H18">
        <v>9.9000003020963209E+37</v>
      </c>
      <c r="J18" s="2">
        <f>TREND(Calibration!$A$2:$A$4,Calibration!$B$2:$B$4,C18)</f>
        <v>449.30467719578235</v>
      </c>
      <c r="K18" s="2">
        <f>TREND(Calibration!$A$2:$A$4,Calibration!$C$2:$C$4,E18)</f>
        <v>603.02869362620538</v>
      </c>
      <c r="L18" s="2">
        <f>TREND(Calibration!$A$2:$A$4,Calibration!$D$2:$D$4,G18)</f>
        <v>611.87342007883979</v>
      </c>
    </row>
    <row r="19" spans="1:12" x14ac:dyDescent="0.25">
      <c r="A19">
        <v>85099</v>
      </c>
      <c r="B19">
        <v>14.678999900000001</v>
      </c>
      <c r="C19">
        <v>0.67290002000000004</v>
      </c>
      <c r="D19">
        <v>533.67297363</v>
      </c>
      <c r="E19">
        <v>1.5175000400000001</v>
      </c>
      <c r="F19">
        <v>1108.5930175799999</v>
      </c>
      <c r="G19">
        <v>1.59689999</v>
      </c>
      <c r="H19">
        <v>9.9000003020963209E+37</v>
      </c>
      <c r="J19" s="2">
        <f>TREND(Calibration!$A$2:$A$4,Calibration!$B$2:$B$4,C19)</f>
        <v>446.6608734043416</v>
      </c>
      <c r="K19" s="2">
        <f>TREND(Calibration!$A$2:$A$4,Calibration!$C$2:$C$4,E19)</f>
        <v>598.45475256657585</v>
      </c>
      <c r="L19" s="2">
        <f>TREND(Calibration!$A$2:$A$4,Calibration!$D$2:$D$4,G19)</f>
        <v>614.31486294757553</v>
      </c>
    </row>
    <row r="20" spans="1:12" x14ac:dyDescent="0.25">
      <c r="A20">
        <v>90099</v>
      </c>
      <c r="B20">
        <v>14.70400047</v>
      </c>
      <c r="C20">
        <v>0.68529998999999997</v>
      </c>
      <c r="D20">
        <v>232.84300232000001</v>
      </c>
      <c r="E20">
        <v>1.5120999799999999</v>
      </c>
      <c r="F20">
        <v>9.9000003020963209E+37</v>
      </c>
      <c r="G20">
        <v>1.5915000399999999</v>
      </c>
      <c r="H20">
        <v>9.9000003020963209E+37</v>
      </c>
      <c r="J20" s="2">
        <f>TREND(Calibration!$A$2:$A$4,Calibration!$B$2:$B$4,C20)</f>
        <v>454.28484728800476</v>
      </c>
      <c r="K20" s="2">
        <f>TREND(Calibration!$A$2:$A$4,Calibration!$C$2:$C$4,E20)</f>
        <v>596.28812293282488</v>
      </c>
      <c r="L20" s="2">
        <f>TREND(Calibration!$A$2:$A$4,Calibration!$D$2:$D$4,G20)</f>
        <v>612.08035406897147</v>
      </c>
    </row>
    <row r="21" spans="1:12" x14ac:dyDescent="0.25">
      <c r="A21">
        <v>95100</v>
      </c>
      <c r="B21">
        <v>14.68000031</v>
      </c>
      <c r="C21">
        <v>0.68800002000000005</v>
      </c>
      <c r="D21">
        <v>797.16198729999996</v>
      </c>
      <c r="E21">
        <v>1.4830000400000001</v>
      </c>
      <c r="F21">
        <v>915.06097411999997</v>
      </c>
      <c r="G21">
        <v>1.58990002</v>
      </c>
      <c r="H21">
        <v>9.9000003020963209E+37</v>
      </c>
      <c r="J21" s="2">
        <f>TREND(Calibration!$A$2:$A$4,Calibration!$B$2:$B$4,C21)</f>
        <v>455.9449285789359</v>
      </c>
      <c r="K21" s="2">
        <f>TREND(Calibration!$A$2:$A$4,Calibration!$C$2:$C$4,E21)</f>
        <v>584.61255037541423</v>
      </c>
      <c r="L21" s="2">
        <f>TREND(Calibration!$A$2:$A$4,Calibration!$D$2:$D$4,G21)</f>
        <v>611.41826295776798</v>
      </c>
    </row>
    <row r="22" spans="1:12" x14ac:dyDescent="0.25">
      <c r="A22">
        <v>100099</v>
      </c>
      <c r="B22">
        <v>14.692999840000001</v>
      </c>
      <c r="C22">
        <v>0.69400001</v>
      </c>
      <c r="D22">
        <v>686.41699218999997</v>
      </c>
      <c r="E22">
        <v>1.4883999800000001</v>
      </c>
      <c r="F22">
        <v>843.80999756000006</v>
      </c>
      <c r="G22">
        <v>1.5946999799999999</v>
      </c>
      <c r="H22">
        <v>9.9000003020963209E+37</v>
      </c>
      <c r="J22" s="2">
        <f>TREND(Calibration!$A$2:$A$4,Calibration!$B$2:$B$4,C22)</f>
        <v>459.63395097675141</v>
      </c>
      <c r="K22" s="2">
        <f>TREND(Calibration!$A$2:$A$4,Calibration!$C$2:$C$4,E22)</f>
        <v>586.77913186237481</v>
      </c>
      <c r="L22" s="2">
        <f>TREND(Calibration!$A$2:$A$4,Calibration!$D$2:$D$4,G22)</f>
        <v>613.40449491120148</v>
      </c>
    </row>
    <row r="23" spans="1:12" x14ac:dyDescent="0.25">
      <c r="A23">
        <v>105100</v>
      </c>
      <c r="B23">
        <v>14.60900021</v>
      </c>
      <c r="C23">
        <v>0.69669998</v>
      </c>
      <c r="D23">
        <v>571.26098633000004</v>
      </c>
      <c r="E23">
        <v>1.47109997</v>
      </c>
      <c r="F23">
        <v>997.31701659999999</v>
      </c>
      <c r="G23">
        <v>1.5995999599999999</v>
      </c>
      <c r="H23">
        <v>9.9000003020963209E+37</v>
      </c>
      <c r="J23" s="2">
        <f>TREND(Calibration!$A$2:$A$4,Calibration!$B$2:$B$4,C23)</f>
        <v>461.29399537739704</v>
      </c>
      <c r="K23" s="2">
        <f>TREND(Calibration!$A$2:$A$4,Calibration!$C$2:$C$4,E23)</f>
        <v>579.8379655919656</v>
      </c>
      <c r="L23" s="2">
        <f>TREND(Calibration!$A$2:$A$4,Calibration!$D$2:$D$4,G23)</f>
        <v>615.43211531786858</v>
      </c>
    </row>
    <row r="24" spans="1:12" x14ac:dyDescent="0.25">
      <c r="A24">
        <v>110099</v>
      </c>
      <c r="B24">
        <v>14.54899979</v>
      </c>
      <c r="C24">
        <v>0.69019997</v>
      </c>
      <c r="D24">
        <v>900.38897704999999</v>
      </c>
      <c r="E24">
        <v>1.4683999999999999</v>
      </c>
      <c r="F24">
        <v>786.87402343999997</v>
      </c>
      <c r="G24">
        <v>1.6050000200000001</v>
      </c>
      <c r="H24">
        <v>9.9000003020963209E+37</v>
      </c>
      <c r="J24" s="2">
        <f>TREND(Calibration!$A$2:$A$4,Calibration!$B$2:$B$4,C24)</f>
        <v>457.29754163730337</v>
      </c>
      <c r="K24" s="2">
        <f>TREND(Calibration!$A$2:$A$4,Calibration!$C$2:$C$4,E24)</f>
        <v>578.75467484848525</v>
      </c>
      <c r="L24" s="2">
        <f>TREND(Calibration!$A$2:$A$4,Calibration!$D$2:$D$4,G24)</f>
        <v>617.66666971466759</v>
      </c>
    </row>
    <row r="25" spans="1:12" x14ac:dyDescent="0.25">
      <c r="A25">
        <v>115101</v>
      </c>
      <c r="B25">
        <v>14.472000120000001</v>
      </c>
      <c r="C25">
        <v>0.68640000000000001</v>
      </c>
      <c r="D25">
        <v>811.17700194999998</v>
      </c>
      <c r="E25">
        <v>1.49319994</v>
      </c>
      <c r="F25">
        <v>588.28997803000004</v>
      </c>
      <c r="G25">
        <v>1.6045000599999999</v>
      </c>
      <c r="H25">
        <v>9.9000003020963209E+37</v>
      </c>
      <c r="J25" s="2">
        <f>TREND(Calibration!$A$2:$A$4,Calibration!$B$2:$B$4,C25)</f>
        <v>454.96117533652171</v>
      </c>
      <c r="K25" s="2">
        <f>TREND(Calibration!$A$2:$A$4,Calibration!$C$2:$C$4,E25)</f>
        <v>588.70498742264988</v>
      </c>
      <c r="L25" s="2">
        <f>TREND(Calibration!$A$2:$A$4,Calibration!$D$2:$D$4,G25)</f>
        <v>617.45978538074826</v>
      </c>
    </row>
    <row r="26" spans="1:12" x14ac:dyDescent="0.25">
      <c r="A26">
        <v>120100</v>
      </c>
      <c r="B26">
        <v>14.39500046</v>
      </c>
      <c r="C26">
        <v>0.68370003000000001</v>
      </c>
      <c r="D26">
        <v>779.72802734000004</v>
      </c>
      <c r="E26">
        <v>1.4861999800000001</v>
      </c>
      <c r="F26">
        <v>518.49902343999997</v>
      </c>
      <c r="G26">
        <v>1.6028000099999999</v>
      </c>
      <c r="H26">
        <v>9.9000003020963209E+37</v>
      </c>
      <c r="J26" s="2">
        <f>TREND(Calibration!$A$2:$A$4,Calibration!$B$2:$B$4,C26)</f>
        <v>453.30113093587602</v>
      </c>
      <c r="K26" s="2">
        <f>TREND(Calibration!$A$2:$A$4,Calibration!$C$2:$C$4,E26)</f>
        <v>585.89644070815586</v>
      </c>
      <c r="L26" s="2">
        <f>TREND(Calibration!$A$2:$A$4,Calibration!$D$2:$D$4,G26)</f>
        <v>616.75630167829354</v>
      </c>
    </row>
    <row r="27" spans="1:12" x14ac:dyDescent="0.25">
      <c r="A27">
        <v>125101</v>
      </c>
      <c r="B27">
        <v>14.35700035</v>
      </c>
      <c r="C27">
        <v>0.69019997</v>
      </c>
      <c r="D27">
        <v>586.51300048999997</v>
      </c>
      <c r="E27">
        <v>1.4775999799999999</v>
      </c>
      <c r="F27">
        <v>800.06298828000001</v>
      </c>
      <c r="G27">
        <v>1.59529996</v>
      </c>
      <c r="H27">
        <v>9.9000003020963209E+37</v>
      </c>
      <c r="J27" s="2">
        <f>TREND(Calibration!$A$2:$A$4,Calibration!$B$2:$B$4,C27)</f>
        <v>457.29754163730337</v>
      </c>
      <c r="K27" s="2">
        <f>TREND(Calibration!$A$2:$A$4,Calibration!$C$2:$C$4,E27)</f>
        <v>582.44592074166337</v>
      </c>
      <c r="L27" s="2">
        <f>TREND(Calibration!$A$2:$A$4,Calibration!$D$2:$D$4,G27)</f>
        <v>613.65276769835418</v>
      </c>
    </row>
    <row r="28" spans="1:12" x14ac:dyDescent="0.25">
      <c r="A28">
        <v>130101</v>
      </c>
      <c r="B28">
        <v>14.315999980000001</v>
      </c>
      <c r="C28">
        <v>0.68589997000000003</v>
      </c>
      <c r="D28">
        <v>677.14599609000004</v>
      </c>
      <c r="E28">
        <v>1.5169999599999999</v>
      </c>
      <c r="F28">
        <v>1070.13793945</v>
      </c>
      <c r="G28">
        <v>1.6011999800000001</v>
      </c>
      <c r="H28">
        <v>1175.5739746100001</v>
      </c>
      <c r="J28" s="2">
        <f>TREND(Calibration!$A$2:$A$4,Calibration!$B$2:$B$4,C28)</f>
        <v>454.65373784586262</v>
      </c>
      <c r="K28" s="2">
        <f>TREND(Calibration!$A$2:$A$4,Calibration!$C$2:$C$4,E28)</f>
        <v>598.25410884275675</v>
      </c>
      <c r="L28" s="2">
        <f>TREND(Calibration!$A$2:$A$4,Calibration!$D$2:$D$4,G28)</f>
        <v>616.0942064290723</v>
      </c>
    </row>
    <row r="29" spans="1:12" x14ac:dyDescent="0.25">
      <c r="A29">
        <v>135100</v>
      </c>
      <c r="B29">
        <v>14.36100006</v>
      </c>
      <c r="C29">
        <v>0.68370003000000001</v>
      </c>
      <c r="D29">
        <v>606.83398437000005</v>
      </c>
      <c r="E29">
        <v>1.52079999</v>
      </c>
      <c r="F29">
        <v>1311.0920410199999</v>
      </c>
      <c r="G29">
        <v>1.6007000199999999</v>
      </c>
      <c r="H29">
        <v>9.9000003020963209E+37</v>
      </c>
      <c r="J29" s="2">
        <f>TREND(Calibration!$A$2:$A$4,Calibration!$B$2:$B$4,C29)</f>
        <v>453.30113093587602</v>
      </c>
      <c r="K29" s="2">
        <f>TREND(Calibration!$A$2:$A$4,Calibration!$C$2:$C$4,E29)</f>
        <v>599.77876923674171</v>
      </c>
      <c r="L29" s="2">
        <f>TREND(Calibration!$A$2:$A$4,Calibration!$D$2:$D$4,G29)</f>
        <v>615.88732209515297</v>
      </c>
    </row>
    <row r="30" spans="1:12" x14ac:dyDescent="0.25">
      <c r="A30">
        <v>140101</v>
      </c>
      <c r="B30">
        <v>14.46700001</v>
      </c>
      <c r="C30">
        <v>0.68800002000000005</v>
      </c>
      <c r="D30">
        <v>186.47799683</v>
      </c>
      <c r="E30">
        <v>1.5175000400000001</v>
      </c>
      <c r="F30">
        <v>9.9000003020963209E+37</v>
      </c>
      <c r="G30">
        <v>1.5995999599999999</v>
      </c>
      <c r="H30">
        <v>987.88201904000005</v>
      </c>
      <c r="J30" s="2">
        <f>TREND(Calibration!$A$2:$A$4,Calibration!$B$2:$B$4,C30)</f>
        <v>455.9449285789359</v>
      </c>
      <c r="K30" s="2">
        <f>TREND(Calibration!$A$2:$A$4,Calibration!$C$2:$C$4,E30)</f>
        <v>598.45475256657585</v>
      </c>
      <c r="L30" s="2">
        <f>TREND(Calibration!$A$2:$A$4,Calibration!$D$2:$D$4,G30)</f>
        <v>615.43211531786858</v>
      </c>
    </row>
    <row r="31" spans="1:12" x14ac:dyDescent="0.25">
      <c r="A31">
        <v>145100</v>
      </c>
      <c r="B31">
        <v>14.48600006</v>
      </c>
      <c r="C31">
        <v>0.68419998999999998</v>
      </c>
      <c r="D31">
        <v>726.41699218999997</v>
      </c>
      <c r="E31">
        <v>1.5181000200000001</v>
      </c>
      <c r="F31">
        <v>9.9000003020963209E+37</v>
      </c>
      <c r="G31">
        <v>1.6001000400000001</v>
      </c>
      <c r="H31">
        <v>1202.5410156200001</v>
      </c>
      <c r="J31" s="2">
        <f>TREND(Calibration!$A$2:$A$4,Calibration!$B$2:$B$4,C31)</f>
        <v>453.60852538786872</v>
      </c>
      <c r="K31" s="2">
        <f>TREND(Calibration!$A$2:$A$4,Calibration!$C$2:$C$4,E31)</f>
        <v>598.69547849326148</v>
      </c>
      <c r="L31" s="2">
        <f>TREND(Calibration!$A$2:$A$4,Calibration!$D$2:$D$4,G31)</f>
        <v>615.63904930800049</v>
      </c>
    </row>
    <row r="32" spans="1:12" x14ac:dyDescent="0.25">
      <c r="A32">
        <v>150100</v>
      </c>
      <c r="B32">
        <v>14.527000429999999</v>
      </c>
      <c r="C32">
        <v>0.67879999000000002</v>
      </c>
      <c r="D32">
        <v>1037.6230468700001</v>
      </c>
      <c r="E32">
        <v>1.49109995</v>
      </c>
      <c r="F32">
        <v>9.9000003020963209E+37</v>
      </c>
      <c r="G32">
        <v>1.6011999800000001</v>
      </c>
      <c r="H32">
        <v>9.9000003020963209E+37</v>
      </c>
      <c r="J32" s="2">
        <f>TREND(Calibration!$A$2:$A$4,Calibration!$B$2:$B$4,C32)</f>
        <v>450.288399696292</v>
      </c>
      <c r="K32" s="2">
        <f>TREND(Calibration!$A$2:$A$4,Calibration!$C$2:$C$4,E32)</f>
        <v>587.86242260585504</v>
      </c>
      <c r="L32" s="2">
        <f>TREND(Calibration!$A$2:$A$4,Calibration!$D$2:$D$4,G32)</f>
        <v>616.0942064290723</v>
      </c>
    </row>
    <row r="33" spans="1:12" x14ac:dyDescent="0.25">
      <c r="A33">
        <v>155102</v>
      </c>
      <c r="B33">
        <v>14.630000109999999</v>
      </c>
      <c r="C33">
        <v>0.67879999000000002</v>
      </c>
      <c r="D33">
        <v>752.33599853999999</v>
      </c>
      <c r="E33">
        <v>1.47000003</v>
      </c>
      <c r="F33">
        <v>9.9000003020963209E+37</v>
      </c>
      <c r="G33">
        <v>1.6001000400000001</v>
      </c>
      <c r="H33">
        <v>978.66101074000005</v>
      </c>
      <c r="J33" s="2">
        <f>TREND(Calibration!$A$2:$A$4,Calibration!$B$2:$B$4,C33)</f>
        <v>450.288399696292</v>
      </c>
      <c r="K33" s="2">
        <f>TREND(Calibration!$A$2:$A$4,Calibration!$C$2:$C$4,E33)</f>
        <v>579.39664408825126</v>
      </c>
      <c r="L33" s="2">
        <f>TREND(Calibration!$A$2:$A$4,Calibration!$D$2:$D$4,G33)</f>
        <v>615.63904930800049</v>
      </c>
    </row>
    <row r="34" spans="1:12" x14ac:dyDescent="0.25">
      <c r="A34">
        <v>160101</v>
      </c>
      <c r="B34">
        <v>14.682000159999999</v>
      </c>
      <c r="C34">
        <v>0.67290002000000004</v>
      </c>
      <c r="D34">
        <v>848.65802001999998</v>
      </c>
      <c r="E34">
        <v>1.5298999499999999</v>
      </c>
      <c r="F34">
        <v>9.9000003020963209E+37</v>
      </c>
      <c r="G34">
        <v>1.59909999</v>
      </c>
      <c r="H34">
        <v>9.9000003020963209E+37</v>
      </c>
      <c r="J34" s="2">
        <f>TREND(Calibration!$A$2:$A$4,Calibration!$B$2:$B$4,C34)</f>
        <v>446.6608734043416</v>
      </c>
      <c r="K34" s="2">
        <f>TREND(Calibration!$A$2:$A$4,Calibration!$C$2:$C$4,E34)</f>
        <v>603.42988478026291</v>
      </c>
      <c r="L34" s="2">
        <f>TREND(Calibration!$A$2:$A$4,Calibration!$D$2:$D$4,G34)</f>
        <v>615.22522684593173</v>
      </c>
    </row>
    <row r="35" spans="1:12" x14ac:dyDescent="0.25">
      <c r="A35">
        <v>165102</v>
      </c>
      <c r="B35">
        <v>14.67700005</v>
      </c>
      <c r="C35">
        <v>0.6724</v>
      </c>
      <c r="D35">
        <v>1069.6180419899999</v>
      </c>
      <c r="E35">
        <v>1.5181000200000001</v>
      </c>
      <c r="F35">
        <v>9.9000003020963209E+37</v>
      </c>
      <c r="G35">
        <v>1.59800005</v>
      </c>
      <c r="H35">
        <v>1227.98706055</v>
      </c>
      <c r="J35" s="2">
        <f>TREND(Calibration!$A$2:$A$4,Calibration!$B$2:$B$4,C35)</f>
        <v>446.35344206206338</v>
      </c>
      <c r="K35" s="2">
        <f>TREND(Calibration!$A$2:$A$4,Calibration!$C$2:$C$4,E35)</f>
        <v>598.69547849326148</v>
      </c>
      <c r="L35" s="2">
        <f>TREND(Calibration!$A$2:$A$4,Calibration!$D$2:$D$4,G35)</f>
        <v>614.77006972485992</v>
      </c>
    </row>
    <row r="36" spans="1:12" x14ac:dyDescent="0.25">
      <c r="A36">
        <v>170101</v>
      </c>
      <c r="B36">
        <v>14.68799973</v>
      </c>
      <c r="C36">
        <v>0.6724</v>
      </c>
      <c r="D36">
        <v>1337.1540527300001</v>
      </c>
      <c r="E36">
        <v>1.4780999399999999</v>
      </c>
      <c r="F36">
        <v>1301.9260253899999</v>
      </c>
      <c r="G36">
        <v>1.5925999900000001</v>
      </c>
      <c r="H36">
        <v>9.9000003020963209E+37</v>
      </c>
      <c r="J36" s="2">
        <f>TREND(Calibration!$A$2:$A$4,Calibration!$B$2:$B$4,C36)</f>
        <v>446.35344206206338</v>
      </c>
      <c r="K36" s="2">
        <f>TREND(Calibration!$A$2:$A$4,Calibration!$C$2:$C$4,E36)</f>
        <v>582.64651631869208</v>
      </c>
      <c r="L36" s="2">
        <f>TREND(Calibration!$A$2:$A$4,Calibration!$D$2:$D$4,G36)</f>
        <v>612.53551532806114</v>
      </c>
    </row>
    <row r="37" spans="1:12" x14ac:dyDescent="0.25">
      <c r="A37">
        <v>175103</v>
      </c>
      <c r="B37">
        <v>14.67500019</v>
      </c>
      <c r="C37">
        <v>0.66700000000000004</v>
      </c>
      <c r="D37">
        <v>9.9000003020963209E+37</v>
      </c>
      <c r="E37">
        <v>1.49699998</v>
      </c>
      <c r="F37">
        <v>339.69799805000002</v>
      </c>
      <c r="G37">
        <v>1.5915000399999999</v>
      </c>
      <c r="H37">
        <v>9.9000003020963209E+37</v>
      </c>
      <c r="J37" s="2">
        <f>TREND(Calibration!$A$2:$A$4,Calibration!$B$2:$B$4,C37)</f>
        <v>443.0333163704866</v>
      </c>
      <c r="K37" s="2">
        <f>TREND(Calibration!$A$2:$A$4,Calibration!$C$2:$C$4,E37)</f>
        <v>590.2296518288673</v>
      </c>
      <c r="L37" s="2">
        <f>TREND(Calibration!$A$2:$A$4,Calibration!$D$2:$D$4,G37)</f>
        <v>612.08035406897147</v>
      </c>
    </row>
    <row r="38" spans="1:12" x14ac:dyDescent="0.25">
      <c r="A38">
        <v>180114</v>
      </c>
      <c r="B38">
        <v>14.786999700000001</v>
      </c>
      <c r="C38">
        <v>0.66420000999999995</v>
      </c>
      <c r="D38">
        <v>287.18701171999999</v>
      </c>
      <c r="E38">
        <v>1.5132000400000001</v>
      </c>
      <c r="F38">
        <v>9.9000003020963209E+37</v>
      </c>
      <c r="G38">
        <v>1.59529996</v>
      </c>
      <c r="H38">
        <v>836.92797852000001</v>
      </c>
      <c r="J38" s="2">
        <f>TREND(Calibration!$A$2:$A$4,Calibration!$B$2:$B$4,C38)</f>
        <v>441.31177586397581</v>
      </c>
      <c r="K38" s="2">
        <f>TREND(Calibration!$A$2:$A$4,Calibration!$C$2:$C$4,E38)</f>
        <v>596.7294925833296</v>
      </c>
      <c r="L38" s="2">
        <f>TREND(Calibration!$A$2:$A$4,Calibration!$D$2:$D$4,G38)</f>
        <v>613.65276769835418</v>
      </c>
    </row>
    <row r="39" spans="1:12" x14ac:dyDescent="0.25">
      <c r="A39">
        <v>185115</v>
      </c>
      <c r="B39">
        <v>14.739999770000001</v>
      </c>
      <c r="C39">
        <v>0.66420000999999995</v>
      </c>
      <c r="D39">
        <v>9.9000003020963209E+37</v>
      </c>
      <c r="E39">
        <v>1.4472999600000001</v>
      </c>
      <c r="F39">
        <v>489.36801147</v>
      </c>
      <c r="G39">
        <v>1.5958000400000001</v>
      </c>
      <c r="H39">
        <v>9.9000003020963209E+37</v>
      </c>
      <c r="J39" s="2">
        <f>TREND(Calibration!$A$2:$A$4,Calibration!$B$2:$B$4,C39)</f>
        <v>441.31177586397581</v>
      </c>
      <c r="K39" s="2">
        <f>TREND(Calibration!$A$2:$A$4,Calibration!$C$2:$C$4,E39)</f>
        <v>570.28884818409119</v>
      </c>
      <c r="L39" s="2">
        <f>TREND(Calibration!$A$2:$A$4,Calibration!$D$2:$D$4,G39)</f>
        <v>613.85970168848598</v>
      </c>
    </row>
    <row r="40" spans="1:12" x14ac:dyDescent="0.25">
      <c r="A40">
        <v>190103</v>
      </c>
      <c r="B40">
        <v>14.75300026</v>
      </c>
      <c r="C40">
        <v>0.66589999</v>
      </c>
      <c r="D40">
        <v>542.32598876999998</v>
      </c>
      <c r="E40">
        <v>1.41760004</v>
      </c>
      <c r="F40">
        <v>640.57000731999995</v>
      </c>
      <c r="G40">
        <v>1.59689999</v>
      </c>
      <c r="H40">
        <v>9.9000003020963209E+37</v>
      </c>
      <c r="J40" s="2">
        <f>TREND(Calibration!$A$2:$A$4,Calibration!$B$2:$B$4,C40)</f>
        <v>442.35698832196965</v>
      </c>
      <c r="K40" s="2">
        <f>TREND(Calibration!$A$2:$A$4,Calibration!$C$2:$C$4,E40)</f>
        <v>558.37254969999481</v>
      </c>
      <c r="L40" s="2">
        <f>TREND(Calibration!$A$2:$A$4,Calibration!$D$2:$D$4,G40)</f>
        <v>614.31486294757553</v>
      </c>
    </row>
    <row r="41" spans="1:12" x14ac:dyDescent="0.25">
      <c r="A41">
        <v>195102</v>
      </c>
      <c r="B41">
        <v>14.76299953</v>
      </c>
      <c r="C41">
        <v>0.66700000000000004</v>
      </c>
      <c r="D41">
        <v>512.16802978999999</v>
      </c>
      <c r="E41">
        <v>1.44780004</v>
      </c>
      <c r="F41">
        <v>664.87200928000004</v>
      </c>
      <c r="G41">
        <v>1.5958000400000001</v>
      </c>
      <c r="H41">
        <v>9.9000003020963209E+37</v>
      </c>
      <c r="J41" s="2">
        <f>TREND(Calibration!$A$2:$A$4,Calibration!$B$2:$B$4,C41)</f>
        <v>443.0333163704866</v>
      </c>
      <c r="K41" s="2">
        <f>TREND(Calibration!$A$2:$A$4,Calibration!$C$2:$C$4,E41)</f>
        <v>570.48949190791018</v>
      </c>
      <c r="L41" s="2">
        <f>TREND(Calibration!$A$2:$A$4,Calibration!$D$2:$D$4,G41)</f>
        <v>613.85970168848598</v>
      </c>
    </row>
    <row r="42" spans="1:12" x14ac:dyDescent="0.25">
      <c r="A42">
        <v>200102</v>
      </c>
      <c r="B42">
        <v>14.75300026</v>
      </c>
      <c r="C42">
        <v>0.66700000000000004</v>
      </c>
      <c r="D42">
        <v>488.84799193999999</v>
      </c>
      <c r="E42">
        <v>1.48889995</v>
      </c>
      <c r="F42">
        <v>956.02001953000001</v>
      </c>
      <c r="G42">
        <v>1.5958000400000001</v>
      </c>
      <c r="H42">
        <v>9.9000003020963209E+37</v>
      </c>
      <c r="J42" s="2">
        <f>TREND(Calibration!$A$2:$A$4,Calibration!$B$2:$B$4,C42)</f>
        <v>443.0333163704866</v>
      </c>
      <c r="K42" s="2">
        <f>TREND(Calibration!$A$2:$A$4,Calibration!$C$2:$C$4,E42)</f>
        <v>586.9797314516361</v>
      </c>
      <c r="L42" s="2">
        <f>TREND(Calibration!$A$2:$A$4,Calibration!$D$2:$D$4,G42)</f>
        <v>613.85970168848598</v>
      </c>
    </row>
    <row r="43" spans="1:12" x14ac:dyDescent="0.25">
      <c r="A43">
        <v>205103</v>
      </c>
      <c r="B43">
        <v>14.81299973</v>
      </c>
      <c r="C43">
        <v>0.66589999</v>
      </c>
      <c r="D43">
        <v>394.51998901000002</v>
      </c>
      <c r="E43">
        <v>1.4780999399999999</v>
      </c>
      <c r="F43">
        <v>9.9000003020963209E+37</v>
      </c>
      <c r="G43">
        <v>1.59370005</v>
      </c>
      <c r="H43">
        <v>917.05603026999995</v>
      </c>
      <c r="J43" s="2">
        <f>TREND(Calibration!$A$2:$A$4,Calibration!$B$2:$B$4,C43)</f>
        <v>442.35698832196965</v>
      </c>
      <c r="K43" s="2">
        <f>TREND(Calibration!$A$2:$A$4,Calibration!$C$2:$C$4,E43)</f>
        <v>582.64651631869208</v>
      </c>
      <c r="L43" s="2">
        <f>TREND(Calibration!$A$2:$A$4,Calibration!$D$2:$D$4,G43)</f>
        <v>612.99072210534553</v>
      </c>
    </row>
    <row r="44" spans="1:12" x14ac:dyDescent="0.25">
      <c r="A44">
        <v>210102</v>
      </c>
      <c r="B44">
        <v>14.77099991</v>
      </c>
      <c r="C44">
        <v>0.67070001000000001</v>
      </c>
      <c r="D44">
        <v>837.84002685999997</v>
      </c>
      <c r="E44">
        <v>1.4333000199999999</v>
      </c>
      <c r="F44">
        <v>9.9000003020963209E+37</v>
      </c>
      <c r="G44">
        <v>1.59309995</v>
      </c>
      <c r="H44">
        <v>9.9000003020963209E+37</v>
      </c>
      <c r="J44" s="2">
        <f>TREND(Calibration!$A$2:$A$4,Calibration!$B$2:$B$4,C44)</f>
        <v>445.30822345568862</v>
      </c>
      <c r="K44" s="2">
        <f>TREND(Calibration!$A$2:$A$4,Calibration!$C$2:$C$4,E44)</f>
        <v>564.67174673063801</v>
      </c>
      <c r="L44" s="2">
        <f>TREND(Calibration!$A$2:$A$4,Calibration!$D$2:$D$4,G44)</f>
        <v>612.74239966198024</v>
      </c>
    </row>
    <row r="45" spans="1:12" x14ac:dyDescent="0.25">
      <c r="A45">
        <v>215103</v>
      </c>
      <c r="B45">
        <v>14.75599957</v>
      </c>
      <c r="C45">
        <v>0.66369997999999997</v>
      </c>
      <c r="D45">
        <v>1145.6149902300001</v>
      </c>
      <c r="E45">
        <v>1.4386999600000001</v>
      </c>
      <c r="F45">
        <v>9.9000003020963209E+37</v>
      </c>
      <c r="G45">
        <v>1.60339999</v>
      </c>
      <c r="H45">
        <v>1360.7309570299999</v>
      </c>
      <c r="J45" s="2">
        <f>TREND(Calibration!$A$2:$A$4,Calibration!$B$2:$B$4,C45)</f>
        <v>441.00433837331673</v>
      </c>
      <c r="K45" s="2">
        <f>TREND(Calibration!$A$2:$A$4,Calibration!$C$2:$C$4,E45)</f>
        <v>566.83832821759881</v>
      </c>
      <c r="L45" s="2">
        <f>TREND(Calibration!$A$2:$A$4,Calibration!$D$2:$D$4,G45)</f>
        <v>617.00457446544613</v>
      </c>
    </row>
    <row r="46" spans="1:12" x14ac:dyDescent="0.25">
      <c r="A46">
        <v>220102</v>
      </c>
      <c r="B46">
        <v>14.694000239999999</v>
      </c>
      <c r="C46">
        <v>0.67019998999999997</v>
      </c>
      <c r="D46">
        <v>1079.5739746100001</v>
      </c>
      <c r="E46">
        <v>1.45159996</v>
      </c>
      <c r="F46">
        <v>9.9000003020963209E+37</v>
      </c>
      <c r="G46">
        <v>1.6017999599999999</v>
      </c>
      <c r="H46">
        <v>9.9000003020963209E+37</v>
      </c>
      <c r="J46" s="2">
        <f>TREND(Calibration!$A$2:$A$4,Calibration!$B$2:$B$4,C46)</f>
        <v>445.0007921134104</v>
      </c>
      <c r="K46" s="2">
        <f>TREND(Calibration!$A$2:$A$4,Calibration!$C$2:$C$4,E46)</f>
        <v>572.01410816733744</v>
      </c>
      <c r="L46" s="2">
        <f>TREND(Calibration!$A$2:$A$4,Calibration!$D$2:$D$4,G46)</f>
        <v>616.34247921622477</v>
      </c>
    </row>
    <row r="47" spans="1:12" x14ac:dyDescent="0.25">
      <c r="A47">
        <v>225103</v>
      </c>
      <c r="B47">
        <v>14.652999879999999</v>
      </c>
      <c r="C47">
        <v>0.66700000000000004</v>
      </c>
      <c r="D47">
        <v>9.9000003020963209E+37</v>
      </c>
      <c r="E47">
        <v>1.46080005</v>
      </c>
      <c r="F47">
        <v>671.38098145000004</v>
      </c>
      <c r="G47">
        <v>1.6017999599999999</v>
      </c>
      <c r="H47">
        <v>9.9000003020963209E+37</v>
      </c>
      <c r="J47" s="2">
        <f>TREND(Calibration!$A$2:$A$4,Calibration!$B$2:$B$4,C47)</f>
        <v>443.0333163704866</v>
      </c>
      <c r="K47" s="2">
        <f>TREND(Calibration!$A$2:$A$4,Calibration!$C$2:$C$4,E47)</f>
        <v>575.70539819507314</v>
      </c>
      <c r="L47" s="2">
        <f>TREND(Calibration!$A$2:$A$4,Calibration!$D$2:$D$4,G47)</f>
        <v>616.34247921622477</v>
      </c>
    </row>
    <row r="48" spans="1:12" x14ac:dyDescent="0.25">
      <c r="A48">
        <v>230102</v>
      </c>
      <c r="B48">
        <v>14.66800022</v>
      </c>
      <c r="C48">
        <v>0.66970003</v>
      </c>
      <c r="D48">
        <v>1123.8830566399999</v>
      </c>
      <c r="E48">
        <v>1.4457000499999999</v>
      </c>
      <c r="F48">
        <v>964.91802978999999</v>
      </c>
      <c r="G48">
        <v>1.6007000199999999</v>
      </c>
      <c r="H48">
        <v>9.9000003020963209E+37</v>
      </c>
      <c r="J48" s="2">
        <f>TREND(Calibration!$A$2:$A$4,Calibration!$B$2:$B$4,C48)</f>
        <v>444.69339766141769</v>
      </c>
      <c r="K48" s="2">
        <f>TREND(Calibration!$A$2:$A$4,Calibration!$C$2:$C$4,E48)</f>
        <v>569.64692709111546</v>
      </c>
      <c r="L48" s="2">
        <f>TREND(Calibration!$A$2:$A$4,Calibration!$D$2:$D$4,G48)</f>
        <v>615.88732209515297</v>
      </c>
    </row>
    <row r="49" spans="1:12" x14ac:dyDescent="0.25">
      <c r="A49">
        <v>235102</v>
      </c>
      <c r="B49">
        <v>14.69499969</v>
      </c>
      <c r="C49">
        <v>0.66479999000000001</v>
      </c>
      <c r="D49">
        <v>9.9000003020963209E+37</v>
      </c>
      <c r="E49">
        <v>1.4775999799999999</v>
      </c>
      <c r="F49">
        <v>236.15699767999999</v>
      </c>
      <c r="G49">
        <v>1.5995999599999999</v>
      </c>
      <c r="H49">
        <v>9.9000003020963209E+37</v>
      </c>
      <c r="J49" s="2">
        <f>TREND(Calibration!$A$2:$A$4,Calibration!$B$2:$B$4,C49)</f>
        <v>441.68066642183362</v>
      </c>
      <c r="K49" s="2">
        <f>TREND(Calibration!$A$2:$A$4,Calibration!$C$2:$C$4,E49)</f>
        <v>582.44592074166337</v>
      </c>
      <c r="L49" s="2">
        <f>TREND(Calibration!$A$2:$A$4,Calibration!$D$2:$D$4,G49)</f>
        <v>615.43211531786858</v>
      </c>
    </row>
    <row r="50" spans="1:12" x14ac:dyDescent="0.25">
      <c r="A50">
        <v>240102</v>
      </c>
      <c r="B50">
        <v>14.74699974</v>
      </c>
      <c r="C50">
        <v>0.66799998000000005</v>
      </c>
      <c r="D50">
        <v>9.9000003020963209E+37</v>
      </c>
      <c r="E50">
        <v>1.49590003</v>
      </c>
      <c r="F50">
        <v>249.48500060999999</v>
      </c>
      <c r="G50">
        <v>1.59739995</v>
      </c>
      <c r="H50">
        <v>9.9000003020963209E+37</v>
      </c>
      <c r="J50" s="2">
        <f>TREND(Calibration!$A$2:$A$4,Calibration!$B$2:$B$4,C50)</f>
        <v>443.64814216475753</v>
      </c>
      <c r="K50" s="2">
        <f>TREND(Calibration!$A$2:$A$4,Calibration!$C$2:$C$4,E50)</f>
        <v>589.78832631292039</v>
      </c>
      <c r="L50" s="2">
        <f>TREND(Calibration!$A$2:$A$4,Calibration!$D$2:$D$4,G50)</f>
        <v>614.52174728149464</v>
      </c>
    </row>
    <row r="51" spans="1:12" x14ac:dyDescent="0.25">
      <c r="A51">
        <v>245103</v>
      </c>
      <c r="B51">
        <v>14.88300037</v>
      </c>
      <c r="C51">
        <v>0.67129998999999996</v>
      </c>
      <c r="D51">
        <v>452.63598632999998</v>
      </c>
      <c r="E51">
        <v>1.4414000499999999</v>
      </c>
      <c r="F51">
        <v>885.33599853999999</v>
      </c>
      <c r="G51">
        <v>1.59850001</v>
      </c>
      <c r="H51">
        <v>9.9000003020963209E+37</v>
      </c>
      <c r="J51" s="2">
        <f>TREND(Calibration!$A$2:$A$4,Calibration!$B$2:$B$4,C51)</f>
        <v>445.67711401354643</v>
      </c>
      <c r="K51" s="2">
        <f>TREND(Calibration!$A$2:$A$4,Calibration!$C$2:$C$4,E51)</f>
        <v>567.92166710786921</v>
      </c>
      <c r="L51" s="2">
        <f>TREND(Calibration!$A$2:$A$4,Calibration!$D$2:$D$4,G51)</f>
        <v>614.97695405877914</v>
      </c>
    </row>
    <row r="52" spans="1:12" x14ac:dyDescent="0.25">
      <c r="A52">
        <v>250102</v>
      </c>
      <c r="B52">
        <v>14.86200047</v>
      </c>
      <c r="C52">
        <v>0.66369997999999997</v>
      </c>
      <c r="D52">
        <v>1126.67700195</v>
      </c>
      <c r="E52">
        <v>1.4117000099999999</v>
      </c>
      <c r="F52">
        <v>773.78100586000005</v>
      </c>
      <c r="G52">
        <v>1.59800005</v>
      </c>
      <c r="H52">
        <v>9.9000003020963209E+37</v>
      </c>
      <c r="J52" s="2">
        <f>TREND(Calibration!$A$2:$A$4,Calibration!$B$2:$B$4,C52)</f>
        <v>441.00433837331673</v>
      </c>
      <c r="K52" s="2">
        <f>TREND(Calibration!$A$2:$A$4,Calibration!$C$2:$C$4,E52)</f>
        <v>556.00532047698266</v>
      </c>
      <c r="L52" s="2">
        <f>TREND(Calibration!$A$2:$A$4,Calibration!$D$2:$D$4,G52)</f>
        <v>614.77006972485992</v>
      </c>
    </row>
    <row r="53" spans="1:12" x14ac:dyDescent="0.25">
      <c r="A53">
        <v>255103</v>
      </c>
      <c r="B53">
        <v>14.90100002</v>
      </c>
      <c r="C53">
        <v>0.66750001999999997</v>
      </c>
      <c r="D53">
        <v>499.54699706999997</v>
      </c>
      <c r="E53">
        <v>1.4414000499999999</v>
      </c>
      <c r="F53">
        <v>9.9000003020963209E+37</v>
      </c>
      <c r="G53">
        <v>1.59370005</v>
      </c>
      <c r="H53">
        <v>919.26599121000004</v>
      </c>
      <c r="J53" s="2">
        <f>TREND(Calibration!$A$2:$A$4,Calibration!$B$2:$B$4,C53)</f>
        <v>443.34074771276477</v>
      </c>
      <c r="K53" s="2">
        <f>TREND(Calibration!$A$2:$A$4,Calibration!$C$2:$C$4,E53)</f>
        <v>567.92166710786921</v>
      </c>
      <c r="L53" s="2">
        <f>TREND(Calibration!$A$2:$A$4,Calibration!$D$2:$D$4,G53)</f>
        <v>612.99072210534553</v>
      </c>
    </row>
    <row r="54" spans="1:12" x14ac:dyDescent="0.25">
      <c r="A54">
        <v>260102</v>
      </c>
      <c r="B54">
        <v>14.84200001</v>
      </c>
      <c r="C54">
        <v>0.66530001000000005</v>
      </c>
      <c r="D54">
        <v>361.72500609999997</v>
      </c>
      <c r="E54">
        <v>1.4851000299999999</v>
      </c>
      <c r="F54">
        <v>9.9000003020963209E+37</v>
      </c>
      <c r="G54">
        <v>1.60339999</v>
      </c>
      <c r="H54">
        <v>9.9000003020963209E+37</v>
      </c>
      <c r="J54" s="2">
        <f>TREND(Calibration!$A$2:$A$4,Calibration!$B$2:$B$4,C54)</f>
        <v>441.98809776411184</v>
      </c>
      <c r="K54" s="2">
        <f>TREND(Calibration!$A$2:$A$4,Calibration!$C$2:$C$4,E54)</f>
        <v>585.45511519220884</v>
      </c>
      <c r="L54" s="2">
        <f>TREND(Calibration!$A$2:$A$4,Calibration!$D$2:$D$4,G54)</f>
        <v>617.00457446544613</v>
      </c>
    </row>
    <row r="55" spans="1:12" x14ac:dyDescent="0.25">
      <c r="A55">
        <v>265103</v>
      </c>
      <c r="B55">
        <v>14.74800014</v>
      </c>
      <c r="C55">
        <v>0.65670002000000005</v>
      </c>
      <c r="D55">
        <v>1167.4160156200001</v>
      </c>
      <c r="E55">
        <v>1.4641</v>
      </c>
      <c r="F55">
        <v>9.9000003020963209E+37</v>
      </c>
      <c r="G55">
        <v>1.6001000400000001</v>
      </c>
      <c r="H55">
        <v>9.9000003020963209E+37</v>
      </c>
      <c r="J55" s="2">
        <f>TREND(Calibration!$A$2:$A$4,Calibration!$B$2:$B$4,C55)</f>
        <v>436.70049632961121</v>
      </c>
      <c r="K55" s="2">
        <f>TREND(Calibration!$A$2:$A$4,Calibration!$C$2:$C$4,E55)</f>
        <v>577.029414865239</v>
      </c>
      <c r="L55" s="2">
        <f>TREND(Calibration!$A$2:$A$4,Calibration!$D$2:$D$4,G55)</f>
        <v>615.63904930800049</v>
      </c>
    </row>
    <row r="56" spans="1:12" x14ac:dyDescent="0.25">
      <c r="A56">
        <v>270103</v>
      </c>
      <c r="B56">
        <v>14.68000031</v>
      </c>
      <c r="C56">
        <v>0.66320002</v>
      </c>
      <c r="D56">
        <v>992.61602783000001</v>
      </c>
      <c r="E56">
        <v>1.48570001</v>
      </c>
      <c r="F56">
        <v>1205.8430175799999</v>
      </c>
      <c r="G56">
        <v>1.59850001</v>
      </c>
      <c r="H56">
        <v>9.9000003020963209E+37</v>
      </c>
      <c r="J56" s="2">
        <f>TREND(Calibration!$A$2:$A$4,Calibration!$B$2:$B$4,C56)</f>
        <v>440.69694392132402</v>
      </c>
      <c r="K56" s="2">
        <f>TREND(Calibration!$A$2:$A$4,Calibration!$C$2:$C$4,E56)</f>
        <v>585.69584111889446</v>
      </c>
      <c r="L56" s="2">
        <f>TREND(Calibration!$A$2:$A$4,Calibration!$D$2:$D$4,G56)</f>
        <v>614.97695405877914</v>
      </c>
    </row>
    <row r="57" spans="1:12" x14ac:dyDescent="0.25">
      <c r="A57">
        <v>275102</v>
      </c>
      <c r="B57">
        <v>14.60900021</v>
      </c>
      <c r="C57">
        <v>0.66210002000000001</v>
      </c>
      <c r="D57">
        <v>1116.66894531</v>
      </c>
      <c r="E57">
        <v>1.49109995</v>
      </c>
      <c r="F57">
        <v>962.47497558999999</v>
      </c>
      <c r="G57">
        <v>1.59739995</v>
      </c>
      <c r="H57">
        <v>1249.01403809</v>
      </c>
      <c r="J57" s="2">
        <f>TREND(Calibration!$A$2:$A$4,Calibration!$B$2:$B$4,C57)</f>
        <v>440.02062202118799</v>
      </c>
      <c r="K57" s="2">
        <f>TREND(Calibration!$A$2:$A$4,Calibration!$C$2:$C$4,E57)</f>
        <v>587.86242260585504</v>
      </c>
      <c r="L57" s="2">
        <f>TREND(Calibration!$A$2:$A$4,Calibration!$D$2:$D$4,G57)</f>
        <v>614.52174728149464</v>
      </c>
    </row>
    <row r="58" spans="1:12" x14ac:dyDescent="0.25">
      <c r="A58">
        <v>280103</v>
      </c>
      <c r="B58">
        <v>14.545000079999999</v>
      </c>
      <c r="C58">
        <v>0.65939999000000005</v>
      </c>
      <c r="D58">
        <v>9.9000003020963209E+37</v>
      </c>
      <c r="E58">
        <v>1.44350004</v>
      </c>
      <c r="F58">
        <v>226.75100707999999</v>
      </c>
      <c r="G58">
        <v>1.5964000199999999</v>
      </c>
      <c r="H58">
        <v>9.9000003020963209E+37</v>
      </c>
      <c r="J58" s="2">
        <f>TREND(Calibration!$A$2:$A$4,Calibration!$B$2:$B$4,C58)</f>
        <v>438.3605407302569</v>
      </c>
      <c r="K58" s="2">
        <f>TREND(Calibration!$A$2:$A$4,Calibration!$C$2:$C$4,E58)</f>
        <v>568.76423192466393</v>
      </c>
      <c r="L58" s="2">
        <f>TREND(Calibration!$A$2:$A$4,Calibration!$D$2:$D$4,G58)</f>
        <v>614.10797447563857</v>
      </c>
    </row>
    <row r="59" spans="1:12" x14ac:dyDescent="0.25">
      <c r="A59">
        <v>285102</v>
      </c>
      <c r="B59">
        <v>14.51599979</v>
      </c>
      <c r="C59">
        <v>0.66210002000000001</v>
      </c>
      <c r="D59">
        <v>1182.0989990200001</v>
      </c>
      <c r="E59">
        <v>1.4683999999999999</v>
      </c>
      <c r="F59">
        <v>367.55300903</v>
      </c>
      <c r="G59">
        <v>1.59689999</v>
      </c>
      <c r="H59">
        <v>9.9000003020963209E+37</v>
      </c>
      <c r="J59" s="2">
        <f>TREND(Calibration!$A$2:$A$4,Calibration!$B$2:$B$4,C59)</f>
        <v>440.02062202118799</v>
      </c>
      <c r="K59" s="2">
        <f>TREND(Calibration!$A$2:$A$4,Calibration!$C$2:$C$4,E59)</f>
        <v>578.75467484848525</v>
      </c>
      <c r="L59" s="2">
        <f>TREND(Calibration!$A$2:$A$4,Calibration!$D$2:$D$4,G59)</f>
        <v>614.31486294757553</v>
      </c>
    </row>
    <row r="60" spans="1:12" x14ac:dyDescent="0.25">
      <c r="A60">
        <v>290103</v>
      </c>
      <c r="B60">
        <v>14.489999770000001</v>
      </c>
      <c r="C60">
        <v>0.66100000999999997</v>
      </c>
      <c r="D60">
        <v>1181.41503906</v>
      </c>
      <c r="E60">
        <v>1.42789996</v>
      </c>
      <c r="F60">
        <v>100.76699829</v>
      </c>
      <c r="G60">
        <v>1.5925999900000001</v>
      </c>
      <c r="H60">
        <v>9.9000003020963209E+37</v>
      </c>
      <c r="J60" s="2">
        <f>TREND(Calibration!$A$2:$A$4,Calibration!$B$2:$B$4,C60)</f>
        <v>439.34429397267104</v>
      </c>
      <c r="K60" s="2">
        <f>TREND(Calibration!$A$2:$A$4,Calibration!$C$2:$C$4,E60)</f>
        <v>562.50511709688726</v>
      </c>
      <c r="L60" s="2">
        <f>TREND(Calibration!$A$2:$A$4,Calibration!$D$2:$D$4,G60)</f>
        <v>612.53551532806114</v>
      </c>
    </row>
    <row r="61" spans="1:12" x14ac:dyDescent="0.25">
      <c r="A61">
        <v>295102</v>
      </c>
      <c r="B61">
        <v>14.48400021</v>
      </c>
      <c r="C61">
        <v>0.67610002000000002</v>
      </c>
      <c r="D61">
        <v>760.70898437000005</v>
      </c>
      <c r="E61">
        <v>1.44780004</v>
      </c>
      <c r="F61">
        <v>307.29501342999998</v>
      </c>
      <c r="G61">
        <v>1.59200001</v>
      </c>
      <c r="H61">
        <v>9.9000003020963209E+37</v>
      </c>
      <c r="J61" s="2">
        <f>TREND(Calibration!$A$2:$A$4,Calibration!$B$2:$B$4,C61)</f>
        <v>448.62835529564632</v>
      </c>
      <c r="K61" s="2">
        <f>TREND(Calibration!$A$2:$A$4,Calibration!$C$2:$C$4,E61)</f>
        <v>570.48949190791018</v>
      </c>
      <c r="L61" s="2">
        <f>TREND(Calibration!$A$2:$A$4,Calibration!$D$2:$D$4,G61)</f>
        <v>612.28724254090844</v>
      </c>
    </row>
    <row r="62" spans="1:12" x14ac:dyDescent="0.25">
      <c r="A62">
        <v>300103</v>
      </c>
      <c r="B62">
        <v>14.52600002</v>
      </c>
      <c r="C62">
        <v>0.69830000000000003</v>
      </c>
      <c r="D62">
        <v>295.36999512</v>
      </c>
      <c r="E62">
        <v>1.4472999600000001</v>
      </c>
      <c r="F62">
        <v>1260.3399658200001</v>
      </c>
      <c r="G62">
        <v>1.6007000199999999</v>
      </c>
      <c r="H62">
        <v>1162.9389648399999</v>
      </c>
      <c r="J62" s="2">
        <f>TREND(Calibration!$A$2:$A$4,Calibration!$B$2:$B$4,C62)</f>
        <v>462.27774861981129</v>
      </c>
      <c r="K62" s="2">
        <f>TREND(Calibration!$A$2:$A$4,Calibration!$C$2:$C$4,E62)</f>
        <v>570.28884818409119</v>
      </c>
      <c r="L62" s="2">
        <f>TREND(Calibration!$A$2:$A$4,Calibration!$D$2:$D$4,G62)</f>
        <v>615.88732209515297</v>
      </c>
    </row>
    <row r="63" spans="1:12" x14ac:dyDescent="0.25">
      <c r="A63">
        <v>305115</v>
      </c>
      <c r="B63">
        <v>14.489000320000001</v>
      </c>
      <c r="C63">
        <v>0.72039998000000005</v>
      </c>
      <c r="D63">
        <v>973.01898193</v>
      </c>
      <c r="E63">
        <v>1.4592000199999999</v>
      </c>
      <c r="F63">
        <v>9.9000003020963209E+37</v>
      </c>
      <c r="G63">
        <v>1.60769999</v>
      </c>
      <c r="H63">
        <v>1146.5209960899999</v>
      </c>
      <c r="J63" s="2">
        <f>TREND(Calibration!$A$2:$A$4,Calibration!$B$2:$B$4,C63)</f>
        <v>475.86565813487294</v>
      </c>
      <c r="K63" s="2">
        <f>TREND(Calibration!$A$2:$A$4,Calibration!$C$2:$C$4,E63)</f>
        <v>575.06342895530724</v>
      </c>
      <c r="L63" s="2">
        <f>TREND(Calibration!$A$2:$A$4,Calibration!$D$2:$D$4,G63)</f>
        <v>618.78392208496064</v>
      </c>
    </row>
    <row r="64" spans="1:12" x14ac:dyDescent="0.25">
      <c r="A64">
        <v>310103</v>
      </c>
      <c r="B64">
        <v>14.47099972</v>
      </c>
      <c r="C64">
        <v>0.73659998000000004</v>
      </c>
      <c r="D64">
        <v>985.05603026999995</v>
      </c>
      <c r="E64">
        <v>1.4558999500000001</v>
      </c>
      <c r="F64">
        <v>9.9000003020963209E+37</v>
      </c>
      <c r="G64">
        <v>1.61259997</v>
      </c>
      <c r="H64">
        <v>1329.0689697299999</v>
      </c>
      <c r="J64" s="2">
        <f>TREND(Calibration!$A$2:$A$4,Calibration!$B$2:$B$4,C64)</f>
        <v>485.82603520960333</v>
      </c>
      <c r="K64" s="2">
        <f>TREND(Calibration!$A$2:$A$4,Calibration!$C$2:$C$4,E64)</f>
        <v>573.73936413835111</v>
      </c>
      <c r="L64" s="2">
        <f>TREND(Calibration!$A$2:$A$4,Calibration!$D$2:$D$4,G64)</f>
        <v>620.81154249162773</v>
      </c>
    </row>
    <row r="65" spans="1:12" x14ac:dyDescent="0.25">
      <c r="A65">
        <v>315102</v>
      </c>
      <c r="B65">
        <v>14.442999840000001</v>
      </c>
      <c r="C65">
        <v>0.74089998000000001</v>
      </c>
      <c r="D65">
        <v>576.89300536999997</v>
      </c>
      <c r="E65">
        <v>1.4894000300000001</v>
      </c>
      <c r="F65">
        <v>9.9000003020963209E+37</v>
      </c>
      <c r="G65">
        <v>1.6099000000000001</v>
      </c>
      <c r="H65">
        <v>9.9000003020963209E+37</v>
      </c>
      <c r="J65" s="2">
        <f>TREND(Calibration!$A$2:$A$4,Calibration!$B$2:$B$4,C65)</f>
        <v>488.46983900104408</v>
      </c>
      <c r="K65" s="2">
        <f>TREND(Calibration!$A$2:$A$4,Calibration!$C$2:$C$4,E65)</f>
        <v>587.1803751754552</v>
      </c>
      <c r="L65" s="2">
        <f>TREND(Calibration!$A$2:$A$4,Calibration!$D$2:$D$4,G65)</f>
        <v>619.69429012133457</v>
      </c>
    </row>
    <row r="66" spans="1:12" x14ac:dyDescent="0.25">
      <c r="A66">
        <v>320102</v>
      </c>
      <c r="B66">
        <v>14.458999629999999</v>
      </c>
      <c r="C66">
        <v>0.74419999000000003</v>
      </c>
      <c r="D66">
        <v>632.88500977000001</v>
      </c>
      <c r="E66">
        <v>1.5077999799999999</v>
      </c>
      <c r="F66">
        <v>9.9000003020963209E+37</v>
      </c>
      <c r="G66">
        <v>1.6103999600000001</v>
      </c>
      <c r="H66">
        <v>1236.8270263700001</v>
      </c>
      <c r="J66" s="2">
        <f>TREND(Calibration!$A$2:$A$4,Calibration!$B$2:$B$4,C66)</f>
        <v>490.49881084983303</v>
      </c>
      <c r="K66" s="2">
        <f>TREND(Calibration!$A$2:$A$4,Calibration!$C$2:$C$4,E66)</f>
        <v>594.56286294957874</v>
      </c>
      <c r="L66" s="2">
        <f>TREND(Calibration!$A$2:$A$4,Calibration!$D$2:$D$4,G66)</f>
        <v>619.90117445525379</v>
      </c>
    </row>
    <row r="67" spans="1:12" x14ac:dyDescent="0.25">
      <c r="A67">
        <v>325102</v>
      </c>
      <c r="B67">
        <v>14.48499966</v>
      </c>
      <c r="C67">
        <v>0.73930001000000001</v>
      </c>
      <c r="D67">
        <v>720.54400635000002</v>
      </c>
      <c r="E67">
        <v>1.5240000499999999</v>
      </c>
      <c r="F67">
        <v>9.9000003020963209E+37</v>
      </c>
      <c r="G67">
        <v>1.6045000599999999</v>
      </c>
      <c r="H67">
        <v>1138.1020507799999</v>
      </c>
      <c r="J67" s="2">
        <f>TREND(Calibration!$A$2:$A$4,Calibration!$B$2:$B$4,C67)</f>
        <v>487.48611650053442</v>
      </c>
      <c r="K67" s="2">
        <f>TREND(Calibration!$A$2:$A$4,Calibration!$C$2:$C$4,E67)</f>
        <v>601.06270771627351</v>
      </c>
      <c r="L67" s="2">
        <f>TREND(Calibration!$A$2:$A$4,Calibration!$D$2:$D$4,G67)</f>
        <v>617.45978538074826</v>
      </c>
    </row>
    <row r="68" spans="1:12" x14ac:dyDescent="0.25">
      <c r="A68">
        <v>330103</v>
      </c>
      <c r="B68">
        <v>14.527999879999999</v>
      </c>
      <c r="C68">
        <v>0.72909999000000003</v>
      </c>
      <c r="D68">
        <v>513.71899413999995</v>
      </c>
      <c r="E68">
        <v>1.5116000199999999</v>
      </c>
      <c r="F68">
        <v>9.9000003020963209E+37</v>
      </c>
      <c r="G68">
        <v>1.6017999599999999</v>
      </c>
      <c r="H68">
        <v>9.9000003020963209E+37</v>
      </c>
      <c r="J68" s="2">
        <f>TREND(Calibration!$A$2:$A$4,Calibration!$B$2:$B$4,C68)</f>
        <v>481.21475567523868</v>
      </c>
      <c r="K68" s="2">
        <f>TREND(Calibration!$A$2:$A$4,Calibration!$C$2:$C$4,E68)</f>
        <v>596.08752735579617</v>
      </c>
      <c r="L68" s="2">
        <f>TREND(Calibration!$A$2:$A$4,Calibration!$D$2:$D$4,G68)</f>
        <v>616.34247921622477</v>
      </c>
    </row>
    <row r="69" spans="1:12" x14ac:dyDescent="0.25">
      <c r="A69">
        <v>335104</v>
      </c>
      <c r="B69">
        <v>14.588999749999999</v>
      </c>
      <c r="C69">
        <v>0.72689998</v>
      </c>
      <c r="D69">
        <v>644.91400146000001</v>
      </c>
      <c r="E69">
        <v>1.52719998</v>
      </c>
      <c r="F69">
        <v>9.9000003020963209E+37</v>
      </c>
      <c r="G69">
        <v>1.6038999599999999</v>
      </c>
      <c r="H69">
        <v>1164.7280273399999</v>
      </c>
      <c r="J69" s="2">
        <f>TREND(Calibration!$A$2:$A$4,Calibration!$B$2:$B$4,C69)</f>
        <v>479.86210572658575</v>
      </c>
      <c r="K69" s="2">
        <f>TREND(Calibration!$A$2:$A$4,Calibration!$C$2:$C$4,E69)</f>
        <v>602.34659403678268</v>
      </c>
      <c r="L69" s="2">
        <f>TREND(Calibration!$A$2:$A$4,Calibration!$D$2:$D$4,G69)</f>
        <v>617.21146293738298</v>
      </c>
    </row>
    <row r="70" spans="1:12" x14ac:dyDescent="0.25">
      <c r="A70">
        <v>340103</v>
      </c>
      <c r="B70">
        <v>14.65400028</v>
      </c>
      <c r="C70">
        <v>0.71450000999999996</v>
      </c>
      <c r="D70">
        <v>891.55401611000002</v>
      </c>
      <c r="E70">
        <v>1.5077999799999999</v>
      </c>
      <c r="F70">
        <v>9.9000003020963209E+37</v>
      </c>
      <c r="G70">
        <v>1.6045000599999999</v>
      </c>
      <c r="H70">
        <v>9.9000003020963209E+37</v>
      </c>
      <c r="J70" s="2">
        <f>TREND(Calibration!$A$2:$A$4,Calibration!$B$2:$B$4,C70)</f>
        <v>472.23813184292248</v>
      </c>
      <c r="K70" s="2">
        <f>TREND(Calibration!$A$2:$A$4,Calibration!$C$2:$C$4,E70)</f>
        <v>594.56286294957874</v>
      </c>
      <c r="L70" s="2">
        <f>TREND(Calibration!$A$2:$A$4,Calibration!$D$2:$D$4,G70)</f>
        <v>617.45978538074826</v>
      </c>
    </row>
    <row r="71" spans="1:12" x14ac:dyDescent="0.25">
      <c r="A71">
        <v>345104</v>
      </c>
      <c r="B71">
        <v>14.70300007</v>
      </c>
      <c r="C71">
        <v>0.70910001</v>
      </c>
      <c r="D71">
        <v>880.74597168000003</v>
      </c>
      <c r="E71">
        <v>1.5028999999999999</v>
      </c>
      <c r="F71">
        <v>9.9000003020963209E+37</v>
      </c>
      <c r="G71">
        <v>1.6038999599999999</v>
      </c>
      <c r="H71">
        <v>1347.95605469</v>
      </c>
      <c r="J71" s="2">
        <f>TREND(Calibration!$A$2:$A$4,Calibration!$B$2:$B$4,C71)</f>
        <v>468.91800615134576</v>
      </c>
      <c r="K71" s="2">
        <f>TREND(Calibration!$A$2:$A$4,Calibration!$C$2:$C$4,E71)</f>
        <v>592.59687703964687</v>
      </c>
      <c r="L71" s="2">
        <f>TREND(Calibration!$A$2:$A$4,Calibration!$D$2:$D$4,G71)</f>
        <v>617.21146293738298</v>
      </c>
    </row>
    <row r="72" spans="1:12" x14ac:dyDescent="0.25">
      <c r="A72">
        <v>350103</v>
      </c>
      <c r="B72">
        <v>14.727000240000001</v>
      </c>
      <c r="C72">
        <v>0.70689999999999997</v>
      </c>
      <c r="D72">
        <v>850.32598876999998</v>
      </c>
      <c r="E72">
        <v>1.4576</v>
      </c>
      <c r="F72">
        <v>9.9000003020963209E+37</v>
      </c>
      <c r="G72">
        <v>1.59689999</v>
      </c>
      <c r="H72">
        <v>9.9000003020963209E+37</v>
      </c>
      <c r="J72" s="2">
        <f>TREND(Calibration!$A$2:$A$4,Calibration!$B$2:$B$4,C72)</f>
        <v>467.56535620269278</v>
      </c>
      <c r="K72" s="2">
        <f>TREND(Calibration!$A$2:$A$4,Calibration!$C$2:$C$4,E72)</f>
        <v>574.42146372777381</v>
      </c>
      <c r="L72" s="2">
        <f>TREND(Calibration!$A$2:$A$4,Calibration!$D$2:$D$4,G72)</f>
        <v>614.31486294757553</v>
      </c>
    </row>
    <row r="73" spans="1:12" x14ac:dyDescent="0.25">
      <c r="A73">
        <v>355104</v>
      </c>
      <c r="B73">
        <v>14.713999749999999</v>
      </c>
      <c r="C73">
        <v>0.69880003000000002</v>
      </c>
      <c r="D73">
        <v>9.9000003020963209E+37</v>
      </c>
      <c r="E73">
        <v>1.4229999799999999</v>
      </c>
      <c r="F73">
        <v>832.11602783000001</v>
      </c>
      <c r="G73">
        <v>1.6045000599999999</v>
      </c>
      <c r="H73">
        <v>9.9000003020963209E+37</v>
      </c>
      <c r="J73" s="2">
        <f>TREND(Calibration!$A$2:$A$4,Calibration!$B$2:$B$4,C73)</f>
        <v>462.58518611047037</v>
      </c>
      <c r="K73" s="2">
        <f>TREND(Calibration!$A$2:$A$4,Calibration!$C$2:$C$4,E73)</f>
        <v>560.53913118695539</v>
      </c>
      <c r="L73" s="2">
        <f>TREND(Calibration!$A$2:$A$4,Calibration!$D$2:$D$4,G73)</f>
        <v>617.45978538074826</v>
      </c>
    </row>
    <row r="74" spans="1:12" x14ac:dyDescent="0.25">
      <c r="A74">
        <v>360103</v>
      </c>
      <c r="B74">
        <v>14.713999749999999</v>
      </c>
      <c r="C74">
        <v>0.70150000000000001</v>
      </c>
      <c r="D74">
        <v>702.95397949000005</v>
      </c>
      <c r="E74">
        <v>1.4839999699999999</v>
      </c>
      <c r="F74">
        <v>9.9000003020963209E+37</v>
      </c>
      <c r="G74">
        <v>1.6045000599999999</v>
      </c>
      <c r="H74">
        <v>977.24499512</v>
      </c>
      <c r="J74" s="2">
        <f>TREND(Calibration!$A$2:$A$4,Calibration!$B$2:$B$4,C74)</f>
        <v>464.24523051111601</v>
      </c>
      <c r="K74" s="2">
        <f>TREND(Calibration!$A$2:$A$4,Calibration!$C$2:$C$4,E74)</f>
        <v>585.01374554170422</v>
      </c>
      <c r="L74" s="2">
        <f>TREND(Calibration!$A$2:$A$4,Calibration!$D$2:$D$4,G74)</f>
        <v>617.45978538074826</v>
      </c>
    </row>
    <row r="75" spans="1:12" x14ac:dyDescent="0.25">
      <c r="A75">
        <v>365104</v>
      </c>
      <c r="B75">
        <v>14.70100021</v>
      </c>
      <c r="C75">
        <v>0.70689999999999997</v>
      </c>
      <c r="D75">
        <v>899.33197021000001</v>
      </c>
      <c r="E75">
        <v>1.4694999500000001</v>
      </c>
      <c r="F75">
        <v>1036.7469482399999</v>
      </c>
      <c r="G75">
        <v>1.60339999</v>
      </c>
      <c r="H75">
        <v>9.9000003020963209E+37</v>
      </c>
      <c r="J75" s="2">
        <f>TREND(Calibration!$A$2:$A$4,Calibration!$B$2:$B$4,C75)</f>
        <v>467.56535620269278</v>
      </c>
      <c r="K75" s="2">
        <f>TREND(Calibration!$A$2:$A$4,Calibration!$C$2:$C$4,E75)</f>
        <v>579.19600036443228</v>
      </c>
      <c r="L75" s="2">
        <f>TREND(Calibration!$A$2:$A$4,Calibration!$D$2:$D$4,G75)</f>
        <v>617.00457446544613</v>
      </c>
    </row>
    <row r="76" spans="1:12" x14ac:dyDescent="0.25">
      <c r="A76">
        <v>370103</v>
      </c>
      <c r="B76">
        <v>14.663999560000001</v>
      </c>
      <c r="C76">
        <v>0.70959996999999997</v>
      </c>
      <c r="D76">
        <v>1052.1829834</v>
      </c>
      <c r="E76">
        <v>1.47109997</v>
      </c>
      <c r="F76">
        <v>9.9000003020963209E+37</v>
      </c>
      <c r="G76">
        <v>1.6038999599999999</v>
      </c>
      <c r="H76">
        <v>9.9000003020963209E+37</v>
      </c>
      <c r="J76" s="2">
        <f>TREND(Calibration!$A$2:$A$4,Calibration!$B$2:$B$4,C76)</f>
        <v>469.22540060333847</v>
      </c>
      <c r="K76" s="2">
        <f>TREND(Calibration!$A$2:$A$4,Calibration!$C$2:$C$4,E76)</f>
        <v>579.8379655919656</v>
      </c>
      <c r="L76" s="2">
        <f>TREND(Calibration!$A$2:$A$4,Calibration!$D$2:$D$4,G76)</f>
        <v>617.21146293738298</v>
      </c>
    </row>
    <row r="77" spans="1:12" x14ac:dyDescent="0.25">
      <c r="A77">
        <v>375103</v>
      </c>
      <c r="B77">
        <v>14.652999879999999</v>
      </c>
      <c r="C77">
        <v>0.71069998000000001</v>
      </c>
      <c r="D77">
        <v>1054.7309570299999</v>
      </c>
      <c r="E77">
        <v>1.50349998</v>
      </c>
      <c r="F77">
        <v>9.9000003020963209E+37</v>
      </c>
      <c r="G77">
        <v>1.6001000400000001</v>
      </c>
      <c r="H77">
        <v>9.9000003020963209E+37</v>
      </c>
      <c r="J77" s="2">
        <f>TREND(Calibration!$A$2:$A$4,Calibration!$B$2:$B$4,C77)</f>
        <v>469.90172865185536</v>
      </c>
      <c r="K77" s="2">
        <f>TREND(Calibration!$A$2:$A$4,Calibration!$C$2:$C$4,E77)</f>
        <v>592.8376029663325</v>
      </c>
      <c r="L77" s="2">
        <f>TREND(Calibration!$A$2:$A$4,Calibration!$D$2:$D$4,G77)</f>
        <v>615.63904930800049</v>
      </c>
    </row>
    <row r="78" spans="1:12" x14ac:dyDescent="0.25">
      <c r="A78">
        <v>380104</v>
      </c>
      <c r="B78">
        <v>14.68700027</v>
      </c>
      <c r="C78">
        <v>0.70209997999999996</v>
      </c>
      <c r="D78">
        <v>618.32098388999998</v>
      </c>
      <c r="E78">
        <v>1.4851000299999999</v>
      </c>
      <c r="F78">
        <v>9.9000003020963209E+37</v>
      </c>
      <c r="G78">
        <v>1.6066000499999999</v>
      </c>
      <c r="H78">
        <v>9.9000003020963209E+37</v>
      </c>
      <c r="J78" s="2">
        <f>TREND(Calibration!$A$2:$A$4,Calibration!$B$2:$B$4,C78)</f>
        <v>464.61412106897382</v>
      </c>
      <c r="K78" s="2">
        <f>TREND(Calibration!$A$2:$A$4,Calibration!$C$2:$C$4,E78)</f>
        <v>585.45511519220884</v>
      </c>
      <c r="L78" s="2">
        <f>TREND(Calibration!$A$2:$A$4,Calibration!$D$2:$D$4,G78)</f>
        <v>618.32876496388883</v>
      </c>
    </row>
    <row r="79" spans="1:12" x14ac:dyDescent="0.25">
      <c r="A79">
        <v>385105</v>
      </c>
      <c r="B79">
        <v>14.72900009</v>
      </c>
      <c r="C79">
        <v>0.70150000000000001</v>
      </c>
      <c r="D79">
        <v>250.39900208</v>
      </c>
      <c r="E79">
        <v>1.47969997</v>
      </c>
      <c r="F79">
        <v>9.9000003020963209E+37</v>
      </c>
      <c r="G79">
        <v>1.6060999600000001</v>
      </c>
      <c r="H79">
        <v>1288.0720214800001</v>
      </c>
      <c r="J79" s="2">
        <f>TREND(Calibration!$A$2:$A$4,Calibration!$B$2:$B$4,C79)</f>
        <v>464.24523051111601</v>
      </c>
      <c r="K79" s="2">
        <f>TREND(Calibration!$A$2:$A$4,Calibration!$C$2:$C$4,E79)</f>
        <v>583.28848555845809</v>
      </c>
      <c r="L79" s="2">
        <f>TREND(Calibration!$A$2:$A$4,Calibration!$D$2:$D$4,G79)</f>
        <v>618.12182683573928</v>
      </c>
    </row>
    <row r="80" spans="1:12" x14ac:dyDescent="0.25">
      <c r="A80">
        <v>390104</v>
      </c>
      <c r="B80">
        <v>14.725999829999999</v>
      </c>
      <c r="C80">
        <v>0.69340002999999995</v>
      </c>
      <c r="D80">
        <v>1293.7989502</v>
      </c>
      <c r="E80">
        <v>1.49269998</v>
      </c>
      <c r="F80">
        <v>995.95300293000003</v>
      </c>
      <c r="G80">
        <v>1.6142000000000001</v>
      </c>
      <c r="H80">
        <v>9.9000003020963209E+37</v>
      </c>
      <c r="J80" s="2">
        <f>TREND(Calibration!$A$2:$A$4,Calibration!$B$2:$B$4,C80)</f>
        <v>459.26506041889354</v>
      </c>
      <c r="K80" s="2">
        <f>TREND(Calibration!$A$2:$A$4,Calibration!$C$2:$C$4,E80)</f>
        <v>588.50439184562106</v>
      </c>
      <c r="L80" s="2">
        <f>TREND(Calibration!$A$2:$A$4,Calibration!$D$2:$D$4,G80)</f>
        <v>621.47363774084909</v>
      </c>
    </row>
    <row r="81" spans="1:12" x14ac:dyDescent="0.25">
      <c r="A81">
        <v>395104</v>
      </c>
      <c r="B81">
        <v>14.71700001</v>
      </c>
      <c r="C81">
        <v>0.6875</v>
      </c>
      <c r="D81">
        <v>738.40100098000005</v>
      </c>
      <c r="E81">
        <v>1.45809996</v>
      </c>
      <c r="F81">
        <v>789.50701904000005</v>
      </c>
      <c r="G81">
        <v>1.61689997</v>
      </c>
      <c r="H81">
        <v>9.9000003020963209E+37</v>
      </c>
      <c r="J81" s="2">
        <f>TREND(Calibration!$A$2:$A$4,Calibration!$B$2:$B$4,C81)</f>
        <v>455.63749723665768</v>
      </c>
      <c r="K81" s="2">
        <f>TREND(Calibration!$A$2:$A$4,Calibration!$C$2:$C$4,E81)</f>
        <v>574.62205930480263</v>
      </c>
      <c r="L81" s="2">
        <f>TREND(Calibration!$A$2:$A$4,Calibration!$D$2:$D$4,G81)</f>
        <v>622.59089011114213</v>
      </c>
    </row>
    <row r="82" spans="1:12" x14ac:dyDescent="0.25">
      <c r="A82">
        <v>400105</v>
      </c>
      <c r="B82">
        <v>14.72999954</v>
      </c>
      <c r="C82">
        <v>0.69400001</v>
      </c>
      <c r="D82">
        <v>750.99102783000001</v>
      </c>
      <c r="E82">
        <v>1.48670006</v>
      </c>
      <c r="F82">
        <v>660.44500731999995</v>
      </c>
      <c r="G82">
        <v>1.6142000000000001</v>
      </c>
      <c r="H82">
        <v>1123.6529541</v>
      </c>
      <c r="J82" s="2">
        <f>TREND(Calibration!$A$2:$A$4,Calibration!$B$2:$B$4,C82)</f>
        <v>459.63395097675141</v>
      </c>
      <c r="K82" s="2">
        <f>TREND(Calibration!$A$2:$A$4,Calibration!$C$2:$C$4,E82)</f>
        <v>586.09708443197485</v>
      </c>
      <c r="L82" s="2">
        <f>TREND(Calibration!$A$2:$A$4,Calibration!$D$2:$D$4,G82)</f>
        <v>621.47363774084909</v>
      </c>
    </row>
    <row r="83" spans="1:12" x14ac:dyDescent="0.25">
      <c r="A83">
        <v>405104</v>
      </c>
      <c r="B83">
        <v>14.68299961</v>
      </c>
      <c r="C83">
        <v>0.69400001</v>
      </c>
      <c r="D83">
        <v>610.69299316000001</v>
      </c>
      <c r="E83">
        <v>1.47000003</v>
      </c>
      <c r="F83">
        <v>1146.19299316</v>
      </c>
      <c r="G83">
        <v>1.6103999600000001</v>
      </c>
      <c r="H83">
        <v>1264.1729736299999</v>
      </c>
      <c r="J83" s="2">
        <f>TREND(Calibration!$A$2:$A$4,Calibration!$B$2:$B$4,C83)</f>
        <v>459.63395097675141</v>
      </c>
      <c r="K83" s="2">
        <f>TREND(Calibration!$A$2:$A$4,Calibration!$C$2:$C$4,E83)</f>
        <v>579.39664408825126</v>
      </c>
      <c r="L83" s="2">
        <f>TREND(Calibration!$A$2:$A$4,Calibration!$D$2:$D$4,G83)</f>
        <v>619.90117445525379</v>
      </c>
    </row>
    <row r="84" spans="1:12" x14ac:dyDescent="0.25">
      <c r="A84">
        <v>410115</v>
      </c>
      <c r="B84">
        <v>14.600999829999999</v>
      </c>
      <c r="C84">
        <v>0.68800002000000005</v>
      </c>
      <c r="D84">
        <v>1106.1479492200001</v>
      </c>
      <c r="E84">
        <v>1.4775999799999999</v>
      </c>
      <c r="F84">
        <v>304.67401123000002</v>
      </c>
      <c r="G84">
        <v>1.62390006</v>
      </c>
      <c r="H84">
        <v>9.9000003020963209E+37</v>
      </c>
      <c r="J84" s="2">
        <f>TREND(Calibration!$A$2:$A$4,Calibration!$B$2:$B$4,C84)</f>
        <v>455.9449285789359</v>
      </c>
      <c r="K84" s="2">
        <f>TREND(Calibration!$A$2:$A$4,Calibration!$C$2:$C$4,E84)</f>
        <v>582.44592074166337</v>
      </c>
      <c r="L84" s="2">
        <f>TREND(Calibration!$A$2:$A$4,Calibration!$D$2:$D$4,G84)</f>
        <v>625.48753975716227</v>
      </c>
    </row>
    <row r="85" spans="1:12" x14ac:dyDescent="0.25">
      <c r="A85">
        <v>415105</v>
      </c>
      <c r="B85">
        <v>14.652999879999999</v>
      </c>
      <c r="C85">
        <v>0.68690001999999994</v>
      </c>
      <c r="D85">
        <v>659.20898437000005</v>
      </c>
      <c r="E85">
        <v>1.4947999700000001</v>
      </c>
      <c r="F85">
        <v>9.9000003020963209E+37</v>
      </c>
      <c r="G85">
        <v>1.6266000300000001</v>
      </c>
      <c r="H85">
        <v>1324.3790283200001</v>
      </c>
      <c r="J85" s="2">
        <f>TREND(Calibration!$A$2:$A$4,Calibration!$B$2:$B$4,C85)</f>
        <v>455.26860667879981</v>
      </c>
      <c r="K85" s="2">
        <f>TREND(Calibration!$A$2:$A$4,Calibration!$C$2:$C$4,E85)</f>
        <v>589.34695666241578</v>
      </c>
      <c r="L85" s="2">
        <f>TREND(Calibration!$A$2:$A$4,Calibration!$D$2:$D$4,G85)</f>
        <v>626.60479212745543</v>
      </c>
    </row>
    <row r="86" spans="1:12" x14ac:dyDescent="0.25">
      <c r="A86">
        <v>420104</v>
      </c>
      <c r="B86">
        <v>14.666000370000001</v>
      </c>
      <c r="C86">
        <v>0.68260001999999997</v>
      </c>
      <c r="D86">
        <v>1033.69299316</v>
      </c>
      <c r="E86">
        <v>1.4592000199999999</v>
      </c>
      <c r="F86">
        <v>835.85900878999996</v>
      </c>
      <c r="G86">
        <v>1.62820005</v>
      </c>
      <c r="H86">
        <v>9.9000003020963209E+37</v>
      </c>
      <c r="J86" s="2">
        <f>TREND(Calibration!$A$2:$A$4,Calibration!$B$2:$B$4,C86)</f>
        <v>452.62480288735907</v>
      </c>
      <c r="K86" s="2">
        <f>TREND(Calibration!$A$2:$A$4,Calibration!$C$2:$C$4,E86)</f>
        <v>575.06342895530724</v>
      </c>
      <c r="L86" s="2">
        <f>TREND(Calibration!$A$2:$A$4,Calibration!$D$2:$D$4,G86)</f>
        <v>627.26688323865903</v>
      </c>
    </row>
    <row r="87" spans="1:12" x14ac:dyDescent="0.25">
      <c r="A87">
        <v>425104</v>
      </c>
      <c r="B87">
        <v>14.725999829999999</v>
      </c>
      <c r="C87">
        <v>0.67989999000000001</v>
      </c>
      <c r="D87">
        <v>950.48699951000003</v>
      </c>
      <c r="E87">
        <v>1.4921</v>
      </c>
      <c r="F87">
        <v>917.79302978999999</v>
      </c>
      <c r="G87">
        <v>1.6227999900000001</v>
      </c>
      <c r="H87">
        <v>9.9000003020963209E+37</v>
      </c>
      <c r="J87" s="2">
        <f>TREND(Calibration!$A$2:$A$4,Calibration!$B$2:$B$4,C87)</f>
        <v>450.96472159642798</v>
      </c>
      <c r="K87" s="2">
        <f>TREND(Calibration!$A$2:$A$4,Calibration!$C$2:$C$4,E87)</f>
        <v>588.26366591893543</v>
      </c>
      <c r="L87" s="2">
        <f>TREND(Calibration!$A$2:$A$4,Calibration!$D$2:$D$4,G87)</f>
        <v>625.03232884186025</v>
      </c>
    </row>
    <row r="88" spans="1:12" x14ac:dyDescent="0.25">
      <c r="A88">
        <v>430105</v>
      </c>
      <c r="B88">
        <v>14.85700035</v>
      </c>
      <c r="C88">
        <v>0.68099999</v>
      </c>
      <c r="D88">
        <v>250.34199523999999</v>
      </c>
      <c r="E88">
        <v>1.4586000400000001</v>
      </c>
      <c r="F88">
        <v>9.9000003020963209E+37</v>
      </c>
      <c r="G88">
        <v>1.6174000500000001</v>
      </c>
      <c r="H88">
        <v>1077.7690429700001</v>
      </c>
      <c r="J88" s="2">
        <f>TREND(Calibration!$A$2:$A$4,Calibration!$B$2:$B$4,C88)</f>
        <v>451.64104349656401</v>
      </c>
      <c r="K88" s="2">
        <f>TREND(Calibration!$A$2:$A$4,Calibration!$C$2:$C$4,E88)</f>
        <v>574.82270302862173</v>
      </c>
      <c r="L88" s="2">
        <f>TREND(Calibration!$A$2:$A$4,Calibration!$D$2:$D$4,G88)</f>
        <v>622.79782410127393</v>
      </c>
    </row>
    <row r="89" spans="1:12" x14ac:dyDescent="0.25">
      <c r="A89">
        <v>435104</v>
      </c>
      <c r="B89">
        <v>14.87300014</v>
      </c>
      <c r="C89">
        <v>0.68150001999999998</v>
      </c>
      <c r="D89">
        <v>943.20800781000003</v>
      </c>
      <c r="E89">
        <v>1.4251999900000001</v>
      </c>
      <c r="F89">
        <v>9.9000003020963209E+37</v>
      </c>
      <c r="G89">
        <v>1.6162999899999999</v>
      </c>
      <c r="H89">
        <v>9.9000003020963209E+37</v>
      </c>
      <c r="J89" s="2">
        <f>TREND(Calibration!$A$2:$A$4,Calibration!$B$2:$B$4,C89)</f>
        <v>451.94848098722309</v>
      </c>
      <c r="K89" s="2">
        <f>TREND(Calibration!$A$2:$A$4,Calibration!$C$2:$C$4,E89)</f>
        <v>561.42182635340703</v>
      </c>
      <c r="L89" s="2">
        <f>TREND(Calibration!$A$2:$A$4,Calibration!$D$2:$D$4,G89)</f>
        <v>622.34261732398943</v>
      </c>
    </row>
    <row r="90" spans="1:12" x14ac:dyDescent="0.25">
      <c r="A90">
        <v>440115</v>
      </c>
      <c r="B90">
        <v>14.90100002</v>
      </c>
      <c r="C90">
        <v>0.67290002000000004</v>
      </c>
      <c r="D90">
        <v>959.52197265999996</v>
      </c>
      <c r="E90">
        <v>1.4683999999999999</v>
      </c>
      <c r="F90">
        <v>1195.1230468700001</v>
      </c>
      <c r="G90">
        <v>1.6131000499999999</v>
      </c>
      <c r="H90">
        <v>9.9000003020963209E+37</v>
      </c>
      <c r="J90" s="2">
        <f>TREND(Calibration!$A$2:$A$4,Calibration!$B$2:$B$4,C90)</f>
        <v>446.6608734043416</v>
      </c>
      <c r="K90" s="2">
        <f>TREND(Calibration!$A$2:$A$4,Calibration!$C$2:$C$4,E90)</f>
        <v>578.75467484848525</v>
      </c>
      <c r="L90" s="2">
        <f>TREND(Calibration!$A$2:$A$4,Calibration!$D$2:$D$4,G90)</f>
        <v>621.01847648175942</v>
      </c>
    </row>
    <row r="91" spans="1:12" x14ac:dyDescent="0.25">
      <c r="A91">
        <v>445105</v>
      </c>
      <c r="B91">
        <v>14.786999700000001</v>
      </c>
      <c r="C91">
        <v>0.67070001000000001</v>
      </c>
      <c r="D91">
        <v>256.77099608999998</v>
      </c>
      <c r="E91">
        <v>1.4645999700000001</v>
      </c>
      <c r="F91">
        <v>874.53698729999996</v>
      </c>
      <c r="G91">
        <v>1.61469996</v>
      </c>
      <c r="H91">
        <v>9.9000003020963209E+37</v>
      </c>
      <c r="J91" s="2">
        <f>TREND(Calibration!$A$2:$A$4,Calibration!$B$2:$B$4,C91)</f>
        <v>445.30822345568862</v>
      </c>
      <c r="K91" s="2">
        <f>TREND(Calibration!$A$2:$A$4,Calibration!$C$2:$C$4,E91)</f>
        <v>577.23001445450041</v>
      </c>
      <c r="L91" s="2">
        <f>TREND(Calibration!$A$2:$A$4,Calibration!$D$2:$D$4,G91)</f>
        <v>621.68052207476819</v>
      </c>
    </row>
    <row r="92" spans="1:12" x14ac:dyDescent="0.25">
      <c r="A92">
        <v>450105</v>
      </c>
      <c r="B92">
        <v>14.78100014</v>
      </c>
      <c r="C92">
        <v>0.67290002000000004</v>
      </c>
      <c r="D92">
        <v>916.19000243999994</v>
      </c>
      <c r="E92">
        <v>1.4835</v>
      </c>
      <c r="F92">
        <v>784.14099121000004</v>
      </c>
      <c r="G92">
        <v>1.61259997</v>
      </c>
      <c r="H92">
        <v>9.9000003020963209E+37</v>
      </c>
      <c r="J92" s="2">
        <f>TREND(Calibration!$A$2:$A$4,Calibration!$B$2:$B$4,C92)</f>
        <v>446.6608734043416</v>
      </c>
      <c r="K92" s="2">
        <f>TREND(Calibration!$A$2:$A$4,Calibration!$C$2:$C$4,E92)</f>
        <v>584.81314595244305</v>
      </c>
      <c r="L92" s="2">
        <f>TREND(Calibration!$A$2:$A$4,Calibration!$D$2:$D$4,G92)</f>
        <v>620.81154249162773</v>
      </c>
    </row>
    <row r="93" spans="1:12" x14ac:dyDescent="0.25">
      <c r="A93">
        <v>455105</v>
      </c>
      <c r="B93">
        <v>14.73200035</v>
      </c>
      <c r="C93">
        <v>0.67019998999999997</v>
      </c>
      <c r="D93">
        <v>800.74902343999997</v>
      </c>
      <c r="E93">
        <v>1.49699998</v>
      </c>
      <c r="F93">
        <v>767.80102538999995</v>
      </c>
      <c r="G93">
        <v>1.61469996</v>
      </c>
      <c r="H93">
        <v>1349.44494629</v>
      </c>
      <c r="J93" s="2">
        <f>TREND(Calibration!$A$2:$A$4,Calibration!$B$2:$B$4,C93)</f>
        <v>445.0007921134104</v>
      </c>
      <c r="K93" s="2">
        <f>TREND(Calibration!$A$2:$A$4,Calibration!$C$2:$C$4,E93)</f>
        <v>590.2296518288673</v>
      </c>
      <c r="L93" s="2">
        <f>TREND(Calibration!$A$2:$A$4,Calibration!$D$2:$D$4,G93)</f>
        <v>621.68052207476819</v>
      </c>
    </row>
    <row r="94" spans="1:12" x14ac:dyDescent="0.25">
      <c r="A94">
        <v>460104</v>
      </c>
      <c r="B94">
        <v>14.66899967</v>
      </c>
      <c r="C94">
        <v>0.66479999000000001</v>
      </c>
      <c r="D94">
        <v>1017.56298828</v>
      </c>
      <c r="E94">
        <v>1.48029995</v>
      </c>
      <c r="F94">
        <v>849.78900146000001</v>
      </c>
      <c r="G94">
        <v>1.6099000000000001</v>
      </c>
      <c r="H94">
        <v>9.9000003020963209E+37</v>
      </c>
      <c r="J94" s="2">
        <f>TREND(Calibration!$A$2:$A$4,Calibration!$B$2:$B$4,C94)</f>
        <v>441.68066642183362</v>
      </c>
      <c r="K94" s="2">
        <f>TREND(Calibration!$A$2:$A$4,Calibration!$C$2:$C$4,E94)</f>
        <v>583.52921148514372</v>
      </c>
      <c r="L94" s="2">
        <f>TREND(Calibration!$A$2:$A$4,Calibration!$D$2:$D$4,G94)</f>
        <v>619.69429012133457</v>
      </c>
    </row>
    <row r="95" spans="1:12" x14ac:dyDescent="0.25">
      <c r="A95">
        <v>465105</v>
      </c>
      <c r="B95">
        <v>14.567999840000001</v>
      </c>
      <c r="C95">
        <v>0.66589999</v>
      </c>
      <c r="D95">
        <v>9.9000003020963209E+37</v>
      </c>
      <c r="E95">
        <v>1.45379996</v>
      </c>
      <c r="F95">
        <v>113.8239975</v>
      </c>
      <c r="G95">
        <v>1.6093000200000001</v>
      </c>
      <c r="H95">
        <v>9.9000003020963209E+37</v>
      </c>
      <c r="J95" s="2">
        <f>TREND(Calibration!$A$2:$A$4,Calibration!$B$2:$B$4,C95)</f>
        <v>442.35698832196965</v>
      </c>
      <c r="K95" s="2">
        <f>TREND(Calibration!$A$2:$A$4,Calibration!$C$2:$C$4,E95)</f>
        <v>572.89679932155639</v>
      </c>
      <c r="L95" s="2">
        <f>TREND(Calibration!$A$2:$A$4,Calibration!$D$2:$D$4,G95)</f>
        <v>619.44601733418199</v>
      </c>
    </row>
    <row r="96" spans="1:12" x14ac:dyDescent="0.25">
      <c r="A96">
        <v>470105</v>
      </c>
      <c r="B96">
        <v>14.5909996</v>
      </c>
      <c r="C96">
        <v>0.66210002000000001</v>
      </c>
      <c r="D96">
        <v>886.08898925999995</v>
      </c>
      <c r="E96">
        <v>1.47969997</v>
      </c>
      <c r="F96">
        <v>743.23199463000003</v>
      </c>
      <c r="G96">
        <v>1.61150002</v>
      </c>
      <c r="H96">
        <v>1279.37402344</v>
      </c>
      <c r="J96" s="2">
        <f>TREND(Calibration!$A$2:$A$4,Calibration!$B$2:$B$4,C96)</f>
        <v>440.02062202118799</v>
      </c>
      <c r="K96" s="2">
        <f>TREND(Calibration!$A$2:$A$4,Calibration!$C$2:$C$4,E96)</f>
        <v>583.28848555845809</v>
      </c>
      <c r="L96" s="2">
        <f>TREND(Calibration!$A$2:$A$4,Calibration!$D$2:$D$4,G96)</f>
        <v>620.35638123253818</v>
      </c>
    </row>
    <row r="97" spans="1:12" x14ac:dyDescent="0.25">
      <c r="A97">
        <v>475104</v>
      </c>
      <c r="B97">
        <v>14.583999629999999</v>
      </c>
      <c r="C97">
        <v>0.66100000999999997</v>
      </c>
      <c r="D97">
        <v>984.27301024999997</v>
      </c>
      <c r="E97">
        <v>1.4835</v>
      </c>
      <c r="F97">
        <v>1003.375</v>
      </c>
      <c r="G97">
        <v>1.6180000299999999</v>
      </c>
      <c r="H97">
        <v>9.9000003020963209E+37</v>
      </c>
      <c r="J97" s="2">
        <f>TREND(Calibration!$A$2:$A$4,Calibration!$B$2:$B$4,C97)</f>
        <v>439.34429397267104</v>
      </c>
      <c r="K97" s="2">
        <f>TREND(Calibration!$A$2:$A$4,Calibration!$C$2:$C$4,E97)</f>
        <v>584.81314595244305</v>
      </c>
      <c r="L97" s="2">
        <f>TREND(Calibration!$A$2:$A$4,Calibration!$D$2:$D$4,G97)</f>
        <v>623.04609688842652</v>
      </c>
    </row>
    <row r="98" spans="1:12" x14ac:dyDescent="0.25">
      <c r="A98">
        <v>480104</v>
      </c>
      <c r="B98">
        <v>14.586000439999999</v>
      </c>
      <c r="C98">
        <v>0.66909998999999998</v>
      </c>
      <c r="D98">
        <v>1301.1719970700001</v>
      </c>
      <c r="E98">
        <v>1.47650003</v>
      </c>
      <c r="F98">
        <v>557.80102538999995</v>
      </c>
      <c r="G98">
        <v>1.6223000299999999</v>
      </c>
      <c r="H98">
        <v>9.9000003020963209E+37</v>
      </c>
      <c r="J98" s="2">
        <f>TREND(Calibration!$A$2:$A$4,Calibration!$B$2:$B$4,C98)</f>
        <v>444.32447021327442</v>
      </c>
      <c r="K98" s="2">
        <f>TREND(Calibration!$A$2:$A$4,Calibration!$C$2:$C$4,E98)</f>
        <v>582.00459522571646</v>
      </c>
      <c r="L98" s="2">
        <f>TREND(Calibration!$A$2:$A$4,Calibration!$D$2:$D$4,G98)</f>
        <v>624.82544450794092</v>
      </c>
    </row>
    <row r="99" spans="1:12" x14ac:dyDescent="0.25">
      <c r="A99">
        <v>485104</v>
      </c>
      <c r="B99">
        <v>14.557000159999999</v>
      </c>
      <c r="C99">
        <v>0.67129998999999996</v>
      </c>
      <c r="D99">
        <v>1112.1169433600001</v>
      </c>
      <c r="E99">
        <v>1.4203000100000001</v>
      </c>
      <c r="F99">
        <v>556.62298583999996</v>
      </c>
      <c r="G99">
        <v>1.6217000500000001</v>
      </c>
      <c r="H99">
        <v>9.9000003020963209E+37</v>
      </c>
      <c r="J99" s="2">
        <f>TREND(Calibration!$A$2:$A$4,Calibration!$B$2:$B$4,C99)</f>
        <v>445.67711401354643</v>
      </c>
      <c r="K99" s="2">
        <f>TREND(Calibration!$A$2:$A$4,Calibration!$C$2:$C$4,E99)</f>
        <v>559.45584044347515</v>
      </c>
      <c r="L99" s="2">
        <f>TREND(Calibration!$A$2:$A$4,Calibration!$D$2:$D$4,G99)</f>
        <v>624.57717172078844</v>
      </c>
    </row>
    <row r="100" spans="1:12" x14ac:dyDescent="0.25">
      <c r="A100">
        <v>490104</v>
      </c>
      <c r="B100">
        <v>14.536000250000001</v>
      </c>
      <c r="C100">
        <v>0.66640001999999998</v>
      </c>
      <c r="D100">
        <v>9.9000003020963209E+37</v>
      </c>
      <c r="E100">
        <v>1.3895000200000001</v>
      </c>
      <c r="F100">
        <v>580.30999756000006</v>
      </c>
      <c r="G100">
        <v>1.6276999700000001</v>
      </c>
      <c r="H100">
        <v>9.9000003020963209E+37</v>
      </c>
      <c r="J100" s="2">
        <f>TREND(Calibration!$A$2:$A$4,Calibration!$B$2:$B$4,C100)</f>
        <v>442.66442581262874</v>
      </c>
      <c r="K100" s="2">
        <f>TREND(Calibration!$A$2:$A$4,Calibration!$C$2:$C$4,E100)</f>
        <v>547.09816829664169</v>
      </c>
      <c r="L100" s="2">
        <f>TREND(Calibration!$A$2:$A$4,Calibration!$D$2:$D$4,G100)</f>
        <v>627.05994924852723</v>
      </c>
    </row>
    <row r="101" spans="1:12" x14ac:dyDescent="0.25">
      <c r="A101">
        <v>495120</v>
      </c>
      <c r="B101">
        <v>14.536000250000001</v>
      </c>
      <c r="C101">
        <v>0.66479999000000001</v>
      </c>
      <c r="D101">
        <v>589.05401611000002</v>
      </c>
      <c r="E101">
        <v>1.40840006</v>
      </c>
      <c r="F101">
        <v>1360.85095215</v>
      </c>
      <c r="G101">
        <v>1.6309000300000001</v>
      </c>
      <c r="H101">
        <v>1274.8549804700001</v>
      </c>
      <c r="J101" s="2">
        <f>TREND(Calibration!$A$2:$A$4,Calibration!$B$2:$B$4,C101)</f>
        <v>441.68066642183362</v>
      </c>
      <c r="K101" s="2">
        <f>TREND(Calibration!$A$2:$A$4,Calibration!$C$2:$C$4,E101)</f>
        <v>554.68130380681669</v>
      </c>
      <c r="L101" s="2">
        <f>TREND(Calibration!$A$2:$A$4,Calibration!$D$2:$D$4,G101)</f>
        <v>628.38413974696994</v>
      </c>
    </row>
    <row r="102" spans="1:12" x14ac:dyDescent="0.25">
      <c r="A102">
        <v>500103</v>
      </c>
      <c r="B102">
        <v>14.50300026</v>
      </c>
      <c r="C102">
        <v>0.6724</v>
      </c>
      <c r="D102">
        <v>1063.94299316</v>
      </c>
      <c r="E102">
        <v>1.4315999699999999</v>
      </c>
      <c r="F102">
        <v>1112.94104004</v>
      </c>
      <c r="G102">
        <v>1.63469994</v>
      </c>
      <c r="H102">
        <v>9.9000003020963209E+37</v>
      </c>
      <c r="J102" s="2">
        <f>TREND(Calibration!$A$2:$A$4,Calibration!$B$2:$B$4,C102)</f>
        <v>446.35344206206338</v>
      </c>
      <c r="K102" s="2">
        <f>TREND(Calibration!$A$2:$A$4,Calibration!$C$2:$C$4,E102)</f>
        <v>563.9896471412153</v>
      </c>
      <c r="L102" s="2">
        <f>TREND(Calibration!$A$2:$A$4,Calibration!$D$2:$D$4,G102)</f>
        <v>629.95654923833479</v>
      </c>
    </row>
    <row r="103" spans="1:12" x14ac:dyDescent="0.25">
      <c r="A103">
        <v>505102</v>
      </c>
      <c r="B103">
        <v>14.42199993</v>
      </c>
      <c r="C103">
        <v>0.67019998999999997</v>
      </c>
      <c r="D103">
        <v>1106.9930419899999</v>
      </c>
      <c r="E103">
        <v>1.42999995</v>
      </c>
      <c r="F103">
        <v>976.11901854999996</v>
      </c>
      <c r="G103">
        <v>1.63310003</v>
      </c>
      <c r="H103">
        <v>9.9000003020963209E+37</v>
      </c>
      <c r="J103" s="2">
        <f>TREND(Calibration!$A$2:$A$4,Calibration!$B$2:$B$4,C103)</f>
        <v>445.0007921134104</v>
      </c>
      <c r="K103" s="2">
        <f>TREND(Calibration!$A$2:$A$4,Calibration!$C$2:$C$4,E103)</f>
        <v>563.34768191368198</v>
      </c>
      <c r="L103" s="2">
        <f>TREND(Calibration!$A$2:$A$4,Calibration!$D$2:$D$4,G103)</f>
        <v>629.29450364532613</v>
      </c>
    </row>
    <row r="104" spans="1:12" x14ac:dyDescent="0.25">
      <c r="A104">
        <v>510103</v>
      </c>
      <c r="B104">
        <v>14.463000299999999</v>
      </c>
      <c r="C104">
        <v>0.66750001999999997</v>
      </c>
      <c r="D104">
        <v>771.75897216999999</v>
      </c>
      <c r="E104">
        <v>1.4943000099999999</v>
      </c>
      <c r="F104">
        <v>9.9000003020963209E+37</v>
      </c>
      <c r="G104">
        <v>1.62609994</v>
      </c>
      <c r="H104">
        <v>1224.9520263700001</v>
      </c>
      <c r="J104" s="2">
        <f>TREND(Calibration!$A$2:$A$4,Calibration!$B$2:$B$4,C104)</f>
        <v>443.34074771276477</v>
      </c>
      <c r="K104" s="2">
        <f>TREND(Calibration!$A$2:$A$4,Calibration!$C$2:$C$4,E104)</f>
        <v>589.14636108538696</v>
      </c>
      <c r="L104" s="2">
        <f>TREND(Calibration!$A$2:$A$4,Calibration!$D$2:$D$4,G104)</f>
        <v>626.39785399930588</v>
      </c>
    </row>
    <row r="105" spans="1:12" x14ac:dyDescent="0.25">
      <c r="A105">
        <v>515102</v>
      </c>
      <c r="B105">
        <v>14.477000240000001</v>
      </c>
      <c r="C105">
        <v>0.66589999</v>
      </c>
      <c r="D105">
        <v>1022.28900146</v>
      </c>
      <c r="E105">
        <v>1.4333000199999999</v>
      </c>
      <c r="F105">
        <v>9.9000003020963209E+37</v>
      </c>
      <c r="G105">
        <v>1.6266000300000001</v>
      </c>
      <c r="H105">
        <v>1206.35705566</v>
      </c>
      <c r="J105" s="2">
        <f>TREND(Calibration!$A$2:$A$4,Calibration!$B$2:$B$4,C105)</f>
        <v>442.35698832196965</v>
      </c>
      <c r="K105" s="2">
        <f>TREND(Calibration!$A$2:$A$4,Calibration!$C$2:$C$4,E105)</f>
        <v>564.67174673063801</v>
      </c>
      <c r="L105" s="2">
        <f>TREND(Calibration!$A$2:$A$4,Calibration!$D$2:$D$4,G105)</f>
        <v>626.60479212745543</v>
      </c>
    </row>
    <row r="106" spans="1:12" x14ac:dyDescent="0.25">
      <c r="A106">
        <v>520103</v>
      </c>
      <c r="B106">
        <v>14.541999819999999</v>
      </c>
      <c r="C106">
        <v>0.66589999</v>
      </c>
      <c r="D106">
        <v>9.9000003020963209E+37</v>
      </c>
      <c r="E106">
        <v>1.41330004</v>
      </c>
      <c r="F106">
        <v>9.9000003020963209E+37</v>
      </c>
      <c r="G106">
        <v>1.625</v>
      </c>
      <c r="H106">
        <v>9.9000003020963209E+37</v>
      </c>
      <c r="J106" s="2">
        <f>TREND(Calibration!$A$2:$A$4,Calibration!$B$2:$B$4,C106)</f>
        <v>442.35698832196965</v>
      </c>
      <c r="K106" s="2">
        <f>TREND(Calibration!$A$2:$A$4,Calibration!$C$2:$C$4,E106)</f>
        <v>556.64728971674856</v>
      </c>
      <c r="L106" s="2">
        <f>TREND(Calibration!$A$2:$A$4,Calibration!$D$2:$D$4,G106)</f>
        <v>625.94269687823407</v>
      </c>
    </row>
    <row r="107" spans="1:12" x14ac:dyDescent="0.25">
      <c r="A107">
        <v>525102</v>
      </c>
      <c r="B107">
        <v>14.63899994</v>
      </c>
      <c r="C107">
        <v>0.66799998000000005</v>
      </c>
      <c r="D107">
        <v>562.62701416000004</v>
      </c>
      <c r="E107">
        <v>1.43060005</v>
      </c>
      <c r="F107">
        <v>1192.98400879</v>
      </c>
      <c r="G107">
        <v>1.6227999900000001</v>
      </c>
      <c r="H107">
        <v>9.9000003020963209E+37</v>
      </c>
      <c r="J107" s="2">
        <f>TREND(Calibration!$A$2:$A$4,Calibration!$B$2:$B$4,C107)</f>
        <v>443.64814216475753</v>
      </c>
      <c r="K107" s="2">
        <f>TREND(Calibration!$A$2:$A$4,Calibration!$C$2:$C$4,E107)</f>
        <v>563.58845598715777</v>
      </c>
      <c r="L107" s="2">
        <f>TREND(Calibration!$A$2:$A$4,Calibration!$D$2:$D$4,G107)</f>
        <v>625.03232884186025</v>
      </c>
    </row>
    <row r="108" spans="1:12" x14ac:dyDescent="0.25">
      <c r="A108">
        <v>530102</v>
      </c>
      <c r="B108">
        <v>14.75</v>
      </c>
      <c r="C108">
        <v>0.66750001999999997</v>
      </c>
      <c r="D108">
        <v>226.17100525000001</v>
      </c>
      <c r="E108">
        <v>1.4558999500000001</v>
      </c>
      <c r="F108">
        <v>1179.7159423799999</v>
      </c>
      <c r="G108">
        <v>1.6217000500000001</v>
      </c>
      <c r="H108">
        <v>9.9000003020963209E+37</v>
      </c>
      <c r="J108" s="2">
        <f>TREND(Calibration!$A$2:$A$4,Calibration!$B$2:$B$4,C108)</f>
        <v>443.34074771276477</v>
      </c>
      <c r="K108" s="2">
        <f>TREND(Calibration!$A$2:$A$4,Calibration!$C$2:$C$4,E108)</f>
        <v>573.73936413835111</v>
      </c>
      <c r="L108" s="2">
        <f>TREND(Calibration!$A$2:$A$4,Calibration!$D$2:$D$4,G108)</f>
        <v>624.57717172078844</v>
      </c>
    </row>
    <row r="109" spans="1:12" x14ac:dyDescent="0.25">
      <c r="A109">
        <v>535102</v>
      </c>
      <c r="B109">
        <v>14.821000099999999</v>
      </c>
      <c r="C109">
        <v>0.67129998999999996</v>
      </c>
      <c r="D109">
        <v>326.51098632999998</v>
      </c>
      <c r="E109">
        <v>1.42789996</v>
      </c>
      <c r="F109">
        <v>935.46997069999998</v>
      </c>
      <c r="G109">
        <v>1.6180000299999999</v>
      </c>
      <c r="H109">
        <v>9.9000003020963209E+37</v>
      </c>
      <c r="J109" s="2">
        <f>TREND(Calibration!$A$2:$A$4,Calibration!$B$2:$B$4,C109)</f>
        <v>445.67711401354643</v>
      </c>
      <c r="K109" s="2">
        <f>TREND(Calibration!$A$2:$A$4,Calibration!$C$2:$C$4,E109)</f>
        <v>562.50511709688726</v>
      </c>
      <c r="L109" s="2">
        <f>TREND(Calibration!$A$2:$A$4,Calibration!$D$2:$D$4,G109)</f>
        <v>623.04609688842652</v>
      </c>
    </row>
    <row r="110" spans="1:12" x14ac:dyDescent="0.25">
      <c r="A110">
        <v>540102</v>
      </c>
      <c r="B110">
        <v>14.84399986</v>
      </c>
      <c r="C110">
        <v>0.66799998000000005</v>
      </c>
      <c r="D110">
        <v>701.63000488</v>
      </c>
      <c r="E110">
        <v>1.47860003</v>
      </c>
      <c r="F110">
        <v>766.65100098000005</v>
      </c>
      <c r="G110">
        <v>1.6174000500000001</v>
      </c>
      <c r="H110">
        <v>9.9000003020963209E+37</v>
      </c>
      <c r="J110" s="2">
        <f>TREND(Calibration!$A$2:$A$4,Calibration!$B$2:$B$4,C110)</f>
        <v>443.64814216475753</v>
      </c>
      <c r="K110" s="2">
        <f>TREND(Calibration!$A$2:$A$4,Calibration!$C$2:$C$4,E110)</f>
        <v>582.84716405474364</v>
      </c>
      <c r="L110" s="2">
        <f>TREND(Calibration!$A$2:$A$4,Calibration!$D$2:$D$4,G110)</f>
        <v>622.79782410127393</v>
      </c>
    </row>
    <row r="111" spans="1:12" x14ac:dyDescent="0.25">
      <c r="A111">
        <v>545102</v>
      </c>
      <c r="B111">
        <v>14.894000050000001</v>
      </c>
      <c r="C111">
        <v>0.66530001000000005</v>
      </c>
      <c r="D111">
        <v>1132.4930419899999</v>
      </c>
      <c r="E111">
        <v>1.52890003</v>
      </c>
      <c r="F111">
        <v>668.15002441000001</v>
      </c>
      <c r="G111">
        <v>1.6162999899999999</v>
      </c>
      <c r="H111">
        <v>9.9000003020963209E+37</v>
      </c>
      <c r="J111" s="2">
        <f>TREND(Calibration!$A$2:$A$4,Calibration!$B$2:$B$4,C111)</f>
        <v>441.98809776411184</v>
      </c>
      <c r="K111" s="2">
        <f>TREND(Calibration!$A$2:$A$4,Calibration!$C$2:$C$4,E111)</f>
        <v>603.02869362620538</v>
      </c>
      <c r="L111" s="2">
        <f>TREND(Calibration!$A$2:$A$4,Calibration!$D$2:$D$4,G111)</f>
        <v>622.34261732398943</v>
      </c>
    </row>
    <row r="112" spans="1:12" x14ac:dyDescent="0.25">
      <c r="A112">
        <v>550102</v>
      </c>
      <c r="B112">
        <v>14.864999770000001</v>
      </c>
      <c r="C112">
        <v>0.66700000000000004</v>
      </c>
      <c r="D112">
        <v>828.64099121000004</v>
      </c>
      <c r="E112">
        <v>1.5028999999999999</v>
      </c>
      <c r="F112">
        <v>975.26300048999997</v>
      </c>
      <c r="G112">
        <v>1.61469996</v>
      </c>
      <c r="H112">
        <v>9.9000003020963209E+37</v>
      </c>
      <c r="J112" s="2">
        <f>TREND(Calibration!$A$2:$A$4,Calibration!$B$2:$B$4,C112)</f>
        <v>443.0333163704866</v>
      </c>
      <c r="K112" s="2">
        <f>TREND(Calibration!$A$2:$A$4,Calibration!$C$2:$C$4,E112)</f>
        <v>592.59687703964687</v>
      </c>
      <c r="L112" s="2">
        <f>TREND(Calibration!$A$2:$A$4,Calibration!$D$2:$D$4,G112)</f>
        <v>621.68052207476819</v>
      </c>
    </row>
    <row r="113" spans="1:12" x14ac:dyDescent="0.25">
      <c r="A113">
        <v>555106</v>
      </c>
      <c r="B113">
        <v>14.81499958</v>
      </c>
      <c r="C113">
        <v>0.67830002</v>
      </c>
      <c r="D113">
        <v>1139.58496094</v>
      </c>
      <c r="E113">
        <v>1.47430003</v>
      </c>
      <c r="F113">
        <v>732.61602783000001</v>
      </c>
      <c r="G113">
        <v>1.6103999600000001</v>
      </c>
      <c r="H113">
        <v>9.9000003020963209E+37</v>
      </c>
      <c r="J113" s="2">
        <f>TREND(Calibration!$A$2:$A$4,Calibration!$B$2:$B$4,C113)</f>
        <v>449.98099909591832</v>
      </c>
      <c r="K113" s="2">
        <f>TREND(Calibration!$A$2:$A$4,Calibration!$C$2:$C$4,E113)</f>
        <v>581.1219040714974</v>
      </c>
      <c r="L113" s="2">
        <f>TREND(Calibration!$A$2:$A$4,Calibration!$D$2:$D$4,G113)</f>
        <v>619.90117445525379</v>
      </c>
    </row>
    <row r="114" spans="1:12" x14ac:dyDescent="0.25">
      <c r="A114">
        <v>560103</v>
      </c>
      <c r="B114">
        <v>14.788999560000001</v>
      </c>
      <c r="C114">
        <v>0.67610002000000002</v>
      </c>
      <c r="D114">
        <v>701.66998291000004</v>
      </c>
      <c r="E114">
        <v>1.4376000200000001</v>
      </c>
      <c r="F114">
        <v>9.9000003020963209E+37</v>
      </c>
      <c r="G114">
        <v>1.6060999600000001</v>
      </c>
      <c r="H114">
        <v>9.9000003020963209E+37</v>
      </c>
      <c r="J114" s="2">
        <f>TREND(Calibration!$A$2:$A$4,Calibration!$B$2:$B$4,C114)</f>
        <v>448.62835529564632</v>
      </c>
      <c r="K114" s="2">
        <f>TREND(Calibration!$A$2:$A$4,Calibration!$C$2:$C$4,E114)</f>
        <v>566.39700671388437</v>
      </c>
      <c r="L114" s="2">
        <f>TREND(Calibration!$A$2:$A$4,Calibration!$D$2:$D$4,G114)</f>
        <v>618.12182683573928</v>
      </c>
    </row>
    <row r="115" spans="1:12" x14ac:dyDescent="0.25">
      <c r="A115">
        <v>565103</v>
      </c>
      <c r="B115">
        <v>14.69999981</v>
      </c>
      <c r="C115">
        <v>0.67830002</v>
      </c>
      <c r="D115">
        <v>904.91802978999999</v>
      </c>
      <c r="E115">
        <v>1.44239998</v>
      </c>
      <c r="F115">
        <v>9.9000003020963209E+37</v>
      </c>
      <c r="G115">
        <v>1.6227999900000001</v>
      </c>
      <c r="H115">
        <v>9.9000003020963209E+37</v>
      </c>
      <c r="J115" s="2">
        <f>TREND(Calibration!$A$2:$A$4,Calibration!$B$2:$B$4,C115)</f>
        <v>449.98099909591832</v>
      </c>
      <c r="K115" s="2">
        <f>TREND(Calibration!$A$2:$A$4,Calibration!$C$2:$C$4,E115)</f>
        <v>568.32286227415932</v>
      </c>
      <c r="L115" s="2">
        <f>TREND(Calibration!$A$2:$A$4,Calibration!$D$2:$D$4,G115)</f>
        <v>625.03232884186025</v>
      </c>
    </row>
    <row r="116" spans="1:12" x14ac:dyDescent="0.25">
      <c r="A116">
        <v>570103</v>
      </c>
      <c r="B116">
        <v>14.65699959</v>
      </c>
      <c r="C116">
        <v>0.67669999999999997</v>
      </c>
      <c r="D116">
        <v>902.40698241999996</v>
      </c>
      <c r="E116">
        <v>1.4921</v>
      </c>
      <c r="F116">
        <v>9.9000003020963209E+37</v>
      </c>
      <c r="G116">
        <v>1.6217000500000001</v>
      </c>
      <c r="H116">
        <v>9.9000003020963209E+37</v>
      </c>
      <c r="J116" s="2">
        <f>TREND(Calibration!$A$2:$A$4,Calibration!$B$2:$B$4,C116)</f>
        <v>448.99724585350413</v>
      </c>
      <c r="K116" s="2">
        <f>TREND(Calibration!$A$2:$A$4,Calibration!$C$2:$C$4,E116)</f>
        <v>588.26366591893543</v>
      </c>
      <c r="L116" s="2">
        <f>TREND(Calibration!$A$2:$A$4,Calibration!$D$2:$D$4,G116)</f>
        <v>624.57717172078844</v>
      </c>
    </row>
    <row r="117" spans="1:12" x14ac:dyDescent="0.25">
      <c r="A117">
        <v>575103</v>
      </c>
      <c r="B117">
        <v>14.60900021</v>
      </c>
      <c r="C117">
        <v>0.67559999000000004</v>
      </c>
      <c r="D117">
        <v>739.25701904000005</v>
      </c>
      <c r="E117">
        <v>1.4953999499999999</v>
      </c>
      <c r="F117">
        <v>9.9000003020963209E+37</v>
      </c>
      <c r="G117">
        <v>1.61530006</v>
      </c>
      <c r="H117">
        <v>1075.58496094</v>
      </c>
      <c r="J117" s="2">
        <f>TREND(Calibration!$A$2:$A$4,Calibration!$B$2:$B$4,C117)</f>
        <v>448.32091780498723</v>
      </c>
      <c r="K117" s="2">
        <f>TREND(Calibration!$A$2:$A$4,Calibration!$C$2:$C$4,E117)</f>
        <v>589.58768258910129</v>
      </c>
      <c r="L117" s="2">
        <f>TREND(Calibration!$A$2:$A$4,Calibration!$D$2:$D$4,G117)</f>
        <v>621.92884451813347</v>
      </c>
    </row>
    <row r="118" spans="1:12" x14ac:dyDescent="0.25">
      <c r="A118">
        <v>580103</v>
      </c>
      <c r="B118">
        <v>14.59200001</v>
      </c>
      <c r="C118">
        <v>0.67290002000000004</v>
      </c>
      <c r="D118">
        <v>539.59301758000004</v>
      </c>
      <c r="E118">
        <v>1.52079999</v>
      </c>
      <c r="F118">
        <v>9.9000003020963209E+37</v>
      </c>
      <c r="G118">
        <v>1.6081999499999999</v>
      </c>
      <c r="H118">
        <v>9.9000003020963209E+37</v>
      </c>
      <c r="J118" s="2">
        <f>TREND(Calibration!$A$2:$A$4,Calibration!$B$2:$B$4,C118)</f>
        <v>446.6608734043416</v>
      </c>
      <c r="K118" s="2">
        <f>TREND(Calibration!$A$2:$A$4,Calibration!$C$2:$C$4,E118)</f>
        <v>599.77876923674171</v>
      </c>
      <c r="L118" s="2">
        <f>TREND(Calibration!$A$2:$A$4,Calibration!$D$2:$D$4,G118)</f>
        <v>618.99080641887974</v>
      </c>
    </row>
    <row r="119" spans="1:12" x14ac:dyDescent="0.25">
      <c r="A119">
        <v>585103</v>
      </c>
      <c r="B119">
        <v>14.583999629999999</v>
      </c>
      <c r="C119">
        <v>0.67510002999999996</v>
      </c>
      <c r="D119">
        <v>494.32901000999999</v>
      </c>
      <c r="E119">
        <v>1.4716000600000001</v>
      </c>
      <c r="F119">
        <v>1181.1729736299999</v>
      </c>
      <c r="G119">
        <v>1.6103999600000001</v>
      </c>
      <c r="H119">
        <v>9.9000003020963209E+37</v>
      </c>
      <c r="J119" s="2">
        <f>TREND(Calibration!$A$2:$A$4,Calibration!$B$2:$B$4,C119)</f>
        <v>448.01352335299447</v>
      </c>
      <c r="K119" s="2">
        <f>TREND(Calibration!$A$2:$A$4,Calibration!$C$2:$C$4,E119)</f>
        <v>580.03861332801716</v>
      </c>
      <c r="L119" s="2">
        <f>TREND(Calibration!$A$2:$A$4,Calibration!$D$2:$D$4,G119)</f>
        <v>619.90117445525379</v>
      </c>
    </row>
    <row r="120" spans="1:12" x14ac:dyDescent="0.25">
      <c r="A120">
        <v>590104</v>
      </c>
      <c r="B120">
        <v>14.567999840000001</v>
      </c>
      <c r="C120">
        <v>0.67290002000000004</v>
      </c>
      <c r="D120">
        <v>529.96197510000002</v>
      </c>
      <c r="E120">
        <v>1.44780004</v>
      </c>
      <c r="F120">
        <v>893.42401123000002</v>
      </c>
      <c r="G120">
        <v>1.6184999900000001</v>
      </c>
      <c r="H120">
        <v>9.9000003020963209E+37</v>
      </c>
      <c r="J120" s="2">
        <f>TREND(Calibration!$A$2:$A$4,Calibration!$B$2:$B$4,C120)</f>
        <v>446.6608734043416</v>
      </c>
      <c r="K120" s="2">
        <f>TREND(Calibration!$A$2:$A$4,Calibration!$C$2:$C$4,E120)</f>
        <v>570.48949190791018</v>
      </c>
      <c r="L120" s="2">
        <f>TREND(Calibration!$A$2:$A$4,Calibration!$D$2:$D$4,G120)</f>
        <v>623.25298122234574</v>
      </c>
    </row>
    <row r="121" spans="1:12" x14ac:dyDescent="0.25">
      <c r="A121">
        <v>595116</v>
      </c>
      <c r="B121">
        <v>14.55200005</v>
      </c>
      <c r="C121">
        <v>0.68150001999999998</v>
      </c>
      <c r="D121">
        <v>300.19400023999998</v>
      </c>
      <c r="E121">
        <v>1.4953999499999999</v>
      </c>
      <c r="F121">
        <v>9.9000003020963209E+37</v>
      </c>
      <c r="G121">
        <v>1.6211999699999999</v>
      </c>
      <c r="H121">
        <v>1117.9040527300001</v>
      </c>
      <c r="J121" s="2">
        <f>TREND(Calibration!$A$2:$A$4,Calibration!$B$2:$B$4,C121)</f>
        <v>451.94848098722309</v>
      </c>
      <c r="K121" s="2">
        <f>TREND(Calibration!$A$2:$A$4,Calibration!$C$2:$C$4,E121)</f>
        <v>589.58768258910129</v>
      </c>
      <c r="L121" s="2">
        <f>TREND(Calibration!$A$2:$A$4,Calibration!$D$2:$D$4,G121)</f>
        <v>624.37023773065653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14.46700001</v>
      </c>
      <c r="C2">
        <v>0.68419998999999998</v>
      </c>
      <c r="D2">
        <v>1006.4699707</v>
      </c>
      <c r="E2">
        <v>1.4602999699999999</v>
      </c>
      <c r="F2">
        <v>9.9000003020963209E+37</v>
      </c>
      <c r="G2">
        <v>1.6309000300000001</v>
      </c>
      <c r="H2">
        <v>9.9000003020963209E+37</v>
      </c>
      <c r="J2" s="2">
        <f>TREND(Calibration!$A$2:$A$4,Calibration!$B$2:$B$4,C2)</f>
        <v>453.60852538786872</v>
      </c>
      <c r="K2" s="2">
        <f>TREND(Calibration!$A$2:$A$4,Calibration!$C$2:$C$4,E2)</f>
        <v>575.50475447125416</v>
      </c>
      <c r="L2" s="2">
        <f>TREND(Calibration!$A$2:$A$4,Calibration!$D$2:$D$4,G2)</f>
        <v>628.38413974696994</v>
      </c>
      <c r="N2" s="2">
        <f>AVERAGE(J2:J121)</f>
        <v>449.76733035757678</v>
      </c>
    </row>
    <row r="3" spans="1:14" x14ac:dyDescent="0.25">
      <c r="A3">
        <v>5089</v>
      </c>
      <c r="B3">
        <v>14.35700035</v>
      </c>
      <c r="C3">
        <v>0.68690001999999994</v>
      </c>
      <c r="D3">
        <v>9.9000003020963209E+37</v>
      </c>
      <c r="E3">
        <v>1.47049999</v>
      </c>
      <c r="F3">
        <v>490.55801392000001</v>
      </c>
      <c r="G3">
        <v>1.62609994</v>
      </c>
      <c r="H3">
        <v>9.9000003020963209E+37</v>
      </c>
      <c r="J3" s="2">
        <f>TREND(Calibration!$A$2:$A$4,Calibration!$B$2:$B$4,C3)</f>
        <v>455.26860667879981</v>
      </c>
      <c r="K3" s="2">
        <f>TREND(Calibration!$A$2:$A$4,Calibration!$C$2:$C$4,E3)</f>
        <v>579.59723966527997</v>
      </c>
      <c r="L3" s="2">
        <f>TREND(Calibration!$A$2:$A$4,Calibration!$D$2:$D$4,G3)</f>
        <v>626.39785399930588</v>
      </c>
    </row>
    <row r="4" spans="1:14" x14ac:dyDescent="0.25">
      <c r="A4">
        <v>10090</v>
      </c>
      <c r="B4">
        <v>14.317999840000001</v>
      </c>
      <c r="C4">
        <v>0.69069999000000004</v>
      </c>
      <c r="D4">
        <v>833.71301270000004</v>
      </c>
      <c r="E4">
        <v>1.45159996</v>
      </c>
      <c r="F4">
        <v>717.66400146000001</v>
      </c>
      <c r="G4">
        <v>1.6244000199999999</v>
      </c>
      <c r="H4">
        <v>9.9000003020963209E+37</v>
      </c>
      <c r="J4" s="2">
        <f>TREND(Calibration!$A$2:$A$4,Calibration!$B$2:$B$4,C4)</f>
        <v>457.60497297958159</v>
      </c>
      <c r="K4" s="2">
        <f>TREND(Calibration!$A$2:$A$4,Calibration!$C$2:$C$4,E4)</f>
        <v>572.01410816733744</v>
      </c>
      <c r="L4" s="2">
        <f>TREND(Calibration!$A$2:$A$4,Calibration!$D$2:$D$4,G4)</f>
        <v>625.69442409108149</v>
      </c>
    </row>
    <row r="5" spans="1:14" x14ac:dyDescent="0.25">
      <c r="A5">
        <v>15091</v>
      </c>
      <c r="B5">
        <v>14.36699963</v>
      </c>
      <c r="C5">
        <v>0.68910002999999997</v>
      </c>
      <c r="D5">
        <v>859.69897461000005</v>
      </c>
      <c r="E5">
        <v>1.3004000200000001</v>
      </c>
      <c r="F5">
        <v>563.375</v>
      </c>
      <c r="G5">
        <v>1.61469996</v>
      </c>
      <c r="H5">
        <v>1370.1829834</v>
      </c>
      <c r="J5" s="2">
        <f>TREND(Calibration!$A$2:$A$4,Calibration!$B$2:$B$4,C5)</f>
        <v>456.62125662745279</v>
      </c>
      <c r="K5" s="2">
        <f>TREND(Calibration!$A$2:$A$4,Calibration!$C$2:$C$4,E5)</f>
        <v>511.3491765507722</v>
      </c>
      <c r="L5" s="2">
        <f>TREND(Calibration!$A$2:$A$4,Calibration!$D$2:$D$4,G5)</f>
        <v>621.68052207476819</v>
      </c>
    </row>
    <row r="6" spans="1:14" x14ac:dyDescent="0.25">
      <c r="A6">
        <v>20096</v>
      </c>
      <c r="B6">
        <v>14.35700035</v>
      </c>
      <c r="C6">
        <v>0.69179999999999997</v>
      </c>
      <c r="D6">
        <v>627.21002196999996</v>
      </c>
      <c r="E6">
        <v>1.3830000200000001</v>
      </c>
      <c r="F6">
        <v>371.90301513999998</v>
      </c>
      <c r="G6">
        <v>1.60230005</v>
      </c>
      <c r="H6">
        <v>9.9000003020963209E+37</v>
      </c>
      <c r="J6" s="2">
        <f>TREND(Calibration!$A$2:$A$4,Calibration!$B$2:$B$4,C6)</f>
        <v>458.28130102809843</v>
      </c>
      <c r="K6" s="2">
        <f>TREND(Calibration!$A$2:$A$4,Calibration!$C$2:$C$4,E6)</f>
        <v>544.4902171591765</v>
      </c>
      <c r="L6" s="2">
        <f>TREND(Calibration!$A$2:$A$4,Calibration!$D$2:$D$4,G6)</f>
        <v>616.54941734437432</v>
      </c>
    </row>
    <row r="7" spans="1:14" x14ac:dyDescent="0.25">
      <c r="A7">
        <v>25091</v>
      </c>
      <c r="B7">
        <v>14.47099972</v>
      </c>
      <c r="C7">
        <v>0.68959999000000005</v>
      </c>
      <c r="D7">
        <v>1000.66802979</v>
      </c>
      <c r="E7">
        <v>1.36580002</v>
      </c>
      <c r="F7">
        <v>584.44097899999997</v>
      </c>
      <c r="G7">
        <v>1.5942000199999999</v>
      </c>
      <c r="H7">
        <v>9.9000003020963209E+37</v>
      </c>
      <c r="J7" s="2">
        <f>TREND(Calibration!$A$2:$A$4,Calibration!$B$2:$B$4,C7)</f>
        <v>456.92865107944556</v>
      </c>
      <c r="K7" s="2">
        <f>TREND(Calibration!$A$2:$A$4,Calibration!$C$2:$C$4,E7)</f>
        <v>537.58917722619151</v>
      </c>
      <c r="L7" s="2">
        <f>TREND(Calibration!$A$2:$A$4,Calibration!$D$2:$D$4,G7)</f>
        <v>613.19761057728238</v>
      </c>
    </row>
    <row r="8" spans="1:14" x14ac:dyDescent="0.25">
      <c r="A8">
        <v>30094</v>
      </c>
      <c r="B8">
        <v>14.60400009</v>
      </c>
      <c r="C8">
        <v>0.69179999999999997</v>
      </c>
      <c r="D8">
        <v>692.56298828000001</v>
      </c>
      <c r="E8">
        <v>1.3619999899999999</v>
      </c>
      <c r="F8">
        <v>515.42700194999998</v>
      </c>
      <c r="G8">
        <v>1.5903999799999999</v>
      </c>
      <c r="H8">
        <v>9.9000003020963209E+37</v>
      </c>
      <c r="J8" s="2">
        <f>TREND(Calibration!$A$2:$A$4,Calibration!$B$2:$B$4,C8)</f>
        <v>458.28130102809843</v>
      </c>
      <c r="K8" s="2">
        <f>TREND(Calibration!$A$2:$A$4,Calibration!$C$2:$C$4,E8)</f>
        <v>536.06451683220655</v>
      </c>
      <c r="L8" s="2">
        <f>TREND(Calibration!$A$2:$A$4,Calibration!$D$2:$D$4,G8)</f>
        <v>611.62514729168709</v>
      </c>
    </row>
    <row r="9" spans="1:14" x14ac:dyDescent="0.25">
      <c r="A9">
        <v>35094</v>
      </c>
      <c r="B9">
        <v>14.690999980000001</v>
      </c>
      <c r="C9">
        <v>0.68529998999999997</v>
      </c>
      <c r="D9">
        <v>1092.2800293</v>
      </c>
      <c r="E9">
        <v>1.34739995</v>
      </c>
      <c r="F9">
        <v>837.89001465000001</v>
      </c>
      <c r="G9">
        <v>1.5872000500000001</v>
      </c>
      <c r="H9">
        <v>9.9000003020963209E+37</v>
      </c>
      <c r="J9" s="2">
        <f>TREND(Calibration!$A$2:$A$4,Calibration!$B$2:$B$4,C9)</f>
        <v>454.28484728800476</v>
      </c>
      <c r="K9" s="2">
        <f>TREND(Calibration!$A$2:$A$4,Calibration!$C$2:$C$4,E9)</f>
        <v>530.20664130527769</v>
      </c>
      <c r="L9" s="2">
        <f>TREND(Calibration!$A$2:$A$4,Calibration!$D$2:$D$4,G9)</f>
        <v>610.30101058747482</v>
      </c>
    </row>
    <row r="10" spans="1:14" x14ac:dyDescent="0.25">
      <c r="A10">
        <v>40094</v>
      </c>
      <c r="B10">
        <v>14.75899982</v>
      </c>
      <c r="C10">
        <v>0.68800002000000005</v>
      </c>
      <c r="D10">
        <v>1291.8730468700001</v>
      </c>
      <c r="E10">
        <v>1.3489999800000001</v>
      </c>
      <c r="F10">
        <v>737.14099121000004</v>
      </c>
      <c r="G10">
        <v>1.58560002</v>
      </c>
      <c r="H10">
        <v>9.9000003020963209E+37</v>
      </c>
      <c r="J10" s="2">
        <f>TREND(Calibration!$A$2:$A$4,Calibration!$B$2:$B$4,C10)</f>
        <v>455.9449285789359</v>
      </c>
      <c r="K10" s="2">
        <f>TREND(Calibration!$A$2:$A$4,Calibration!$C$2:$C$4,E10)</f>
        <v>530.84861054504358</v>
      </c>
      <c r="L10" s="2">
        <f>TREND(Calibration!$A$2:$A$4,Calibration!$D$2:$D$4,G10)</f>
        <v>609.63891533825347</v>
      </c>
    </row>
    <row r="11" spans="1:14" x14ac:dyDescent="0.25">
      <c r="A11">
        <v>45094</v>
      </c>
      <c r="B11">
        <v>14.772000309999999</v>
      </c>
      <c r="C11">
        <v>0.68099999</v>
      </c>
      <c r="D11">
        <v>9.9000003020963209E+37</v>
      </c>
      <c r="E11">
        <v>1.3809000300000001</v>
      </c>
      <c r="F11">
        <v>364.13699341</v>
      </c>
      <c r="G11">
        <v>1.58449996</v>
      </c>
      <c r="H11">
        <v>9.9000003020963209E+37</v>
      </c>
      <c r="J11" s="2">
        <f>TREND(Calibration!$A$2:$A$4,Calibration!$B$2:$B$4,C11)</f>
        <v>451.64104349656401</v>
      </c>
      <c r="K11" s="2">
        <f>TREND(Calibration!$A$2:$A$4,Calibration!$C$2:$C$4,E11)</f>
        <v>543.64765234238166</v>
      </c>
      <c r="L11" s="2">
        <f>TREND(Calibration!$A$2:$A$4,Calibration!$D$2:$D$4,G11)</f>
        <v>609.18370856096908</v>
      </c>
    </row>
    <row r="12" spans="1:14" x14ac:dyDescent="0.25">
      <c r="A12">
        <v>50094</v>
      </c>
      <c r="B12">
        <v>14.85700035</v>
      </c>
      <c r="C12">
        <v>0.67400002000000003</v>
      </c>
      <c r="D12">
        <v>1046.9720459</v>
      </c>
      <c r="E12">
        <v>1.3987000000000001</v>
      </c>
      <c r="F12">
        <v>833.69201659999999</v>
      </c>
      <c r="G12">
        <v>1.5882999900000001</v>
      </c>
      <c r="H12">
        <v>9.9000003020963209E+37</v>
      </c>
      <c r="J12" s="2">
        <f>TREND(Calibration!$A$2:$A$4,Calibration!$B$2:$B$4,C12)</f>
        <v>447.33719530447758</v>
      </c>
      <c r="K12" s="2">
        <f>TREND(Calibration!$A$2:$A$4,Calibration!$C$2:$C$4,E12)</f>
        <v>550.78941418981969</v>
      </c>
      <c r="L12" s="2">
        <f>TREND(Calibration!$A$2:$A$4,Calibration!$D$2:$D$4,G12)</f>
        <v>610.75616770854663</v>
      </c>
    </row>
    <row r="13" spans="1:14" x14ac:dyDescent="0.25">
      <c r="A13">
        <v>55094</v>
      </c>
      <c r="B13">
        <v>14.85999966</v>
      </c>
      <c r="C13">
        <v>0.67510002999999996</v>
      </c>
      <c r="D13">
        <v>185.62300110000001</v>
      </c>
      <c r="E13">
        <v>1.3684999900000001</v>
      </c>
      <c r="F13">
        <v>968.77197265999996</v>
      </c>
      <c r="G13">
        <v>1.58990002</v>
      </c>
      <c r="H13">
        <v>1233.3249511700001</v>
      </c>
      <c r="J13" s="2">
        <f>TREND(Calibration!$A$2:$A$4,Calibration!$B$2:$B$4,C13)</f>
        <v>448.01352335299447</v>
      </c>
      <c r="K13" s="2">
        <f>TREND(Calibration!$A$2:$A$4,Calibration!$C$2:$C$4,E13)</f>
        <v>538.67246796967186</v>
      </c>
      <c r="L13" s="2">
        <f>TREND(Calibration!$A$2:$A$4,Calibration!$D$2:$D$4,G13)</f>
        <v>611.41826295776798</v>
      </c>
    </row>
    <row r="14" spans="1:14" x14ac:dyDescent="0.25">
      <c r="A14">
        <v>60095</v>
      </c>
      <c r="B14">
        <v>14.833999629999999</v>
      </c>
      <c r="C14">
        <v>0.6724</v>
      </c>
      <c r="D14">
        <v>939.86798095999995</v>
      </c>
      <c r="E14">
        <v>1.3387999500000001</v>
      </c>
      <c r="F14">
        <v>1296.2609863299999</v>
      </c>
      <c r="G14">
        <v>1.5925999900000001</v>
      </c>
      <c r="H14">
        <v>9.9000003020963209E+37</v>
      </c>
      <c r="J14" s="2">
        <f>TREND(Calibration!$A$2:$A$4,Calibration!$B$2:$B$4,C14)</f>
        <v>446.35344206206338</v>
      </c>
      <c r="K14" s="2">
        <f>TREND(Calibration!$A$2:$A$4,Calibration!$C$2:$C$4,E14)</f>
        <v>526.75612133878519</v>
      </c>
      <c r="L14" s="2">
        <f>TREND(Calibration!$A$2:$A$4,Calibration!$D$2:$D$4,G14)</f>
        <v>612.53551532806114</v>
      </c>
    </row>
    <row r="15" spans="1:14" x14ac:dyDescent="0.25">
      <c r="A15">
        <v>65096</v>
      </c>
      <c r="B15">
        <v>14.833999629999999</v>
      </c>
      <c r="C15">
        <v>0.66700000000000004</v>
      </c>
      <c r="D15">
        <v>822</v>
      </c>
      <c r="E15">
        <v>1.3269000099999999</v>
      </c>
      <c r="F15">
        <v>9.9000003020963209E+37</v>
      </c>
      <c r="G15">
        <v>1.5925999900000001</v>
      </c>
      <c r="H15">
        <v>1029.6340332</v>
      </c>
      <c r="J15" s="2">
        <f>TREND(Calibration!$A$2:$A$4,Calibration!$B$2:$B$4,C15)</f>
        <v>443.0333163704866</v>
      </c>
      <c r="K15" s="2">
        <f>TREND(Calibration!$A$2:$A$4,Calibration!$C$2:$C$4,E15)</f>
        <v>521.9815887143593</v>
      </c>
      <c r="L15" s="2">
        <f>TREND(Calibration!$A$2:$A$4,Calibration!$D$2:$D$4,G15)</f>
        <v>612.53551532806114</v>
      </c>
    </row>
    <row r="16" spans="1:14" x14ac:dyDescent="0.25">
      <c r="A16">
        <v>70097</v>
      </c>
      <c r="B16">
        <v>14.73700047</v>
      </c>
      <c r="C16">
        <v>0.66420000999999995</v>
      </c>
      <c r="D16">
        <v>9.9000003020963209E+37</v>
      </c>
      <c r="E16">
        <v>1.3273999700000001</v>
      </c>
      <c r="F16">
        <v>845.14099121000004</v>
      </c>
      <c r="G16">
        <v>1.59689999</v>
      </c>
      <c r="H16">
        <v>9.9000003020963209E+37</v>
      </c>
      <c r="J16" s="2">
        <f>TREND(Calibration!$A$2:$A$4,Calibration!$B$2:$B$4,C16)</f>
        <v>441.31177586397581</v>
      </c>
      <c r="K16" s="2">
        <f>TREND(Calibration!$A$2:$A$4,Calibration!$C$2:$C$4,E16)</f>
        <v>522.18218429138824</v>
      </c>
      <c r="L16" s="2">
        <f>TREND(Calibration!$A$2:$A$4,Calibration!$D$2:$D$4,G16)</f>
        <v>614.31486294757553</v>
      </c>
    </row>
    <row r="17" spans="1:12" x14ac:dyDescent="0.25">
      <c r="A17">
        <v>75097</v>
      </c>
      <c r="B17">
        <v>14.727000240000001</v>
      </c>
      <c r="C17">
        <v>0.66320002</v>
      </c>
      <c r="D17">
        <v>-45.729999540000001</v>
      </c>
      <c r="E17">
        <v>1.3285000300000001</v>
      </c>
      <c r="F17">
        <v>9.9000003020963209E+37</v>
      </c>
      <c r="G17">
        <v>1.59739995</v>
      </c>
      <c r="H17">
        <v>940.17102050999995</v>
      </c>
      <c r="J17" s="2">
        <f>TREND(Calibration!$A$2:$A$4,Calibration!$B$2:$B$4,C17)</f>
        <v>440.69694392132402</v>
      </c>
      <c r="K17" s="2">
        <f>TREND(Calibration!$A$2:$A$4,Calibration!$C$2:$C$4,E17)</f>
        <v>522.62355394189274</v>
      </c>
      <c r="L17" s="2">
        <f>TREND(Calibration!$A$2:$A$4,Calibration!$D$2:$D$4,G17)</f>
        <v>614.52174728149464</v>
      </c>
    </row>
    <row r="18" spans="1:12" x14ac:dyDescent="0.25">
      <c r="A18">
        <v>80096</v>
      </c>
      <c r="B18">
        <v>14.64299965</v>
      </c>
      <c r="C18">
        <v>0.65880000999999999</v>
      </c>
      <c r="D18">
        <v>9.9000003020963209E+37</v>
      </c>
      <c r="E18">
        <v>1.33710003</v>
      </c>
      <c r="F18">
        <v>939.55200194999998</v>
      </c>
      <c r="G18">
        <v>1.5964000199999999</v>
      </c>
      <c r="H18">
        <v>9.9000003020963209E+37</v>
      </c>
      <c r="J18" s="2">
        <f>TREND(Calibration!$A$2:$A$4,Calibration!$B$2:$B$4,C18)</f>
        <v>437.99165017239903</v>
      </c>
      <c r="K18" s="2">
        <f>TREND(Calibration!$A$2:$A$4,Calibration!$C$2:$C$4,E18)</f>
        <v>526.07407390838523</v>
      </c>
      <c r="L18" s="2">
        <f>TREND(Calibration!$A$2:$A$4,Calibration!$D$2:$D$4,G18)</f>
        <v>614.10797447563857</v>
      </c>
    </row>
    <row r="19" spans="1:12" x14ac:dyDescent="0.25">
      <c r="A19">
        <v>85108</v>
      </c>
      <c r="B19">
        <v>14.619999890000001</v>
      </c>
      <c r="C19">
        <v>0.65990000999999998</v>
      </c>
      <c r="D19">
        <v>367.00900268999999</v>
      </c>
      <c r="E19">
        <v>1.43700004</v>
      </c>
      <c r="F19">
        <v>9.9000003020963209E+37</v>
      </c>
      <c r="G19">
        <v>1.59909999</v>
      </c>
      <c r="H19">
        <v>9.9000003020963209E+37</v>
      </c>
      <c r="J19" s="2">
        <f>TREND(Calibration!$A$2:$A$4,Calibration!$B$2:$B$4,C19)</f>
        <v>438.66797207253501</v>
      </c>
      <c r="K19" s="2">
        <f>TREND(Calibration!$A$2:$A$4,Calibration!$C$2:$C$4,E19)</f>
        <v>566.15628078719874</v>
      </c>
      <c r="L19" s="2">
        <f>TREND(Calibration!$A$2:$A$4,Calibration!$D$2:$D$4,G19)</f>
        <v>615.22522684593173</v>
      </c>
    </row>
    <row r="20" spans="1:12" x14ac:dyDescent="0.25">
      <c r="A20">
        <v>90096</v>
      </c>
      <c r="B20">
        <v>14.541999819999999</v>
      </c>
      <c r="C20">
        <v>0.65719998000000002</v>
      </c>
      <c r="D20">
        <v>1355.6879882799999</v>
      </c>
      <c r="E20">
        <v>1.4500000500000001</v>
      </c>
      <c r="F20">
        <v>1002.84100342</v>
      </c>
      <c r="G20">
        <v>1.59909999</v>
      </c>
      <c r="H20">
        <v>9.9000003020963209E+37</v>
      </c>
      <c r="J20" s="2">
        <f>TREND(Calibration!$A$2:$A$4,Calibration!$B$2:$B$4,C20)</f>
        <v>437.00789078160392</v>
      </c>
      <c r="K20" s="2">
        <f>TREND(Calibration!$A$2:$A$4,Calibration!$C$2:$C$4,E20)</f>
        <v>571.3721870743617</v>
      </c>
      <c r="L20" s="2">
        <f>TREND(Calibration!$A$2:$A$4,Calibration!$D$2:$D$4,G20)</f>
        <v>615.22522684593173</v>
      </c>
    </row>
    <row r="21" spans="1:12" x14ac:dyDescent="0.25">
      <c r="A21">
        <v>95096</v>
      </c>
      <c r="B21">
        <v>14.47099972</v>
      </c>
      <c r="C21">
        <v>0.66259997999999998</v>
      </c>
      <c r="D21">
        <v>369.84500121999997</v>
      </c>
      <c r="E21">
        <v>1.4160000100000001</v>
      </c>
      <c r="F21">
        <v>9.9000003020963209E+37</v>
      </c>
      <c r="G21">
        <v>1.59739995</v>
      </c>
      <c r="H21">
        <v>9.9000003020963209E+37</v>
      </c>
      <c r="J21" s="2">
        <f>TREND(Calibration!$A$2:$A$4,Calibration!$B$2:$B$4,C21)</f>
        <v>440.3280164731807</v>
      </c>
      <c r="K21" s="2">
        <f>TREND(Calibration!$A$2:$A$4,Calibration!$C$2:$C$4,E21)</f>
        <v>557.73058046022891</v>
      </c>
      <c r="L21" s="2">
        <f>TREND(Calibration!$A$2:$A$4,Calibration!$D$2:$D$4,G21)</f>
        <v>614.52174728149464</v>
      </c>
    </row>
    <row r="22" spans="1:12" x14ac:dyDescent="0.25">
      <c r="A22">
        <v>100097</v>
      </c>
      <c r="B22">
        <v>14.463999749999999</v>
      </c>
      <c r="C22">
        <v>0.66320002</v>
      </c>
      <c r="D22">
        <v>441.20901488999999</v>
      </c>
      <c r="E22">
        <v>1.39170003</v>
      </c>
      <c r="F22">
        <v>9.9000003020963209E+37</v>
      </c>
      <c r="G22">
        <v>1.5942000199999999</v>
      </c>
      <c r="H22">
        <v>985.09997558999999</v>
      </c>
      <c r="J22" s="2">
        <f>TREND(Calibration!$A$2:$A$4,Calibration!$B$2:$B$4,C22)</f>
        <v>440.69694392132402</v>
      </c>
      <c r="K22" s="2">
        <f>TREND(Calibration!$A$2:$A$4,Calibration!$C$2:$C$4,E22)</f>
        <v>547.9808634630931</v>
      </c>
      <c r="L22" s="2">
        <f>TREND(Calibration!$A$2:$A$4,Calibration!$D$2:$D$4,G22)</f>
        <v>613.19761057728238</v>
      </c>
    </row>
    <row r="23" spans="1:12" x14ac:dyDescent="0.25">
      <c r="A23">
        <v>105097</v>
      </c>
      <c r="B23">
        <v>14.40799999</v>
      </c>
      <c r="C23">
        <v>0.66799998000000005</v>
      </c>
      <c r="D23">
        <v>834.53399658000001</v>
      </c>
      <c r="E23">
        <v>1.35549998</v>
      </c>
      <c r="F23">
        <v>9.9000003020963209E+37</v>
      </c>
      <c r="G23">
        <v>1.59909999</v>
      </c>
      <c r="H23">
        <v>1268.5770263700001</v>
      </c>
      <c r="J23" s="2">
        <f>TREND(Calibration!$A$2:$A$4,Calibration!$B$2:$B$4,C23)</f>
        <v>443.64814216475753</v>
      </c>
      <c r="K23" s="2">
        <f>TREND(Calibration!$A$2:$A$4,Calibration!$C$2:$C$4,E23)</f>
        <v>533.45656168250889</v>
      </c>
      <c r="L23" s="2">
        <f>TREND(Calibration!$A$2:$A$4,Calibration!$D$2:$D$4,G23)</f>
        <v>615.22522684593173</v>
      </c>
    </row>
    <row r="24" spans="1:12" x14ac:dyDescent="0.25">
      <c r="A24">
        <v>110097</v>
      </c>
      <c r="B24">
        <v>14.428000450000001</v>
      </c>
      <c r="C24">
        <v>0.66530001000000005</v>
      </c>
      <c r="D24">
        <v>1213.3800048799999</v>
      </c>
      <c r="E24">
        <v>1.38250005</v>
      </c>
      <c r="F24">
        <v>882.58398437000005</v>
      </c>
      <c r="G24">
        <v>1.60339999</v>
      </c>
      <c r="H24">
        <v>9.9000003020963209E+37</v>
      </c>
      <c r="J24" s="2">
        <f>TREND(Calibration!$A$2:$A$4,Calibration!$B$2:$B$4,C24)</f>
        <v>441.98809776411184</v>
      </c>
      <c r="K24" s="2">
        <f>TREND(Calibration!$A$2:$A$4,Calibration!$C$2:$C$4,E24)</f>
        <v>544.28961756991509</v>
      </c>
      <c r="L24" s="2">
        <f>TREND(Calibration!$A$2:$A$4,Calibration!$D$2:$D$4,G24)</f>
        <v>617.00457446544613</v>
      </c>
    </row>
    <row r="25" spans="1:12" x14ac:dyDescent="0.25">
      <c r="A25">
        <v>115098</v>
      </c>
      <c r="B25">
        <v>14.48400021</v>
      </c>
      <c r="C25">
        <v>0.66149997999999999</v>
      </c>
      <c r="D25">
        <v>643.75897216999999</v>
      </c>
      <c r="E25">
        <v>1.4592000199999999</v>
      </c>
      <c r="F25">
        <v>1017.58197021</v>
      </c>
      <c r="G25">
        <v>1.60549998</v>
      </c>
      <c r="H25">
        <v>1325.8039550799999</v>
      </c>
      <c r="J25" s="2">
        <f>TREND(Calibration!$A$2:$A$4,Calibration!$B$2:$B$4,C25)</f>
        <v>439.65169457304467</v>
      </c>
      <c r="K25" s="2">
        <f>TREND(Calibration!$A$2:$A$4,Calibration!$C$2:$C$4,E25)</f>
        <v>575.06342895530724</v>
      </c>
      <c r="L25" s="2">
        <f>TREND(Calibration!$A$2:$A$4,Calibration!$D$2:$D$4,G25)</f>
        <v>617.8735540485867</v>
      </c>
    </row>
    <row r="26" spans="1:12" x14ac:dyDescent="0.25">
      <c r="A26">
        <v>120099</v>
      </c>
      <c r="B26">
        <v>14.567999840000001</v>
      </c>
      <c r="C26">
        <v>0.66530001000000005</v>
      </c>
      <c r="D26">
        <v>807.36999512</v>
      </c>
      <c r="E26">
        <v>1.3835999999999999</v>
      </c>
      <c r="F26">
        <v>921.46502685999997</v>
      </c>
      <c r="G26">
        <v>1.5942000199999999</v>
      </c>
      <c r="H26">
        <v>9.9000003020963209E+37</v>
      </c>
      <c r="J26" s="2">
        <f>TREND(Calibration!$A$2:$A$4,Calibration!$B$2:$B$4,C26)</f>
        <v>441.98809776411184</v>
      </c>
      <c r="K26" s="2">
        <f>TREND(Calibration!$A$2:$A$4,Calibration!$C$2:$C$4,E26)</f>
        <v>544.73094308586201</v>
      </c>
      <c r="L26" s="2">
        <f>TREND(Calibration!$A$2:$A$4,Calibration!$D$2:$D$4,G26)</f>
        <v>613.19761057728238</v>
      </c>
    </row>
    <row r="27" spans="1:12" x14ac:dyDescent="0.25">
      <c r="A27">
        <v>125110</v>
      </c>
      <c r="B27">
        <v>14.574000359999999</v>
      </c>
      <c r="C27">
        <v>0.66750001999999997</v>
      </c>
      <c r="D27">
        <v>1124.2419433600001</v>
      </c>
      <c r="E27">
        <v>1.3458000400000001</v>
      </c>
      <c r="F27">
        <v>360.30300903</v>
      </c>
      <c r="G27">
        <v>1.59370005</v>
      </c>
      <c r="H27">
        <v>9.9000003020963209E+37</v>
      </c>
      <c r="J27" s="2">
        <f>TREND(Calibration!$A$2:$A$4,Calibration!$B$2:$B$4,C27)</f>
        <v>443.34074771276477</v>
      </c>
      <c r="K27" s="2">
        <f>TREND(Calibration!$A$2:$A$4,Calibration!$C$2:$C$4,E27)</f>
        <v>529.56472021230206</v>
      </c>
      <c r="L27" s="2">
        <f>TREND(Calibration!$A$2:$A$4,Calibration!$D$2:$D$4,G27)</f>
        <v>612.99072210534553</v>
      </c>
    </row>
    <row r="28" spans="1:12" x14ac:dyDescent="0.25">
      <c r="A28">
        <v>130099</v>
      </c>
      <c r="B28">
        <v>14.63300037</v>
      </c>
      <c r="C28">
        <v>0.66589999</v>
      </c>
      <c r="D28">
        <v>1097.11901855</v>
      </c>
      <c r="E28">
        <v>1.3631000499999999</v>
      </c>
      <c r="F28">
        <v>616.51300048999997</v>
      </c>
      <c r="G28">
        <v>1.59200001</v>
      </c>
      <c r="H28">
        <v>9.9000003020963209E+37</v>
      </c>
      <c r="J28" s="2">
        <f>TREND(Calibration!$A$2:$A$4,Calibration!$B$2:$B$4,C28)</f>
        <v>442.35698832196965</v>
      </c>
      <c r="K28" s="2">
        <f>TREND(Calibration!$A$2:$A$4,Calibration!$C$2:$C$4,E28)</f>
        <v>536.50588648271116</v>
      </c>
      <c r="L28" s="2">
        <f>TREND(Calibration!$A$2:$A$4,Calibration!$D$2:$D$4,G28)</f>
        <v>612.28724254090844</v>
      </c>
    </row>
    <row r="29" spans="1:12" x14ac:dyDescent="0.25">
      <c r="A29">
        <v>135098</v>
      </c>
      <c r="B29">
        <v>14.649000170000001</v>
      </c>
      <c r="C29">
        <v>0.6724</v>
      </c>
      <c r="D29">
        <v>659.17700194999998</v>
      </c>
      <c r="E29">
        <v>1.36360002</v>
      </c>
      <c r="F29">
        <v>640.49597168000003</v>
      </c>
      <c r="G29">
        <v>1.59309995</v>
      </c>
      <c r="H29">
        <v>9.9000003020963209E+37</v>
      </c>
      <c r="J29" s="2">
        <f>TREND(Calibration!$A$2:$A$4,Calibration!$B$2:$B$4,C29)</f>
        <v>446.35344206206338</v>
      </c>
      <c r="K29" s="2">
        <f>TREND(Calibration!$A$2:$A$4,Calibration!$C$2:$C$4,E29)</f>
        <v>536.70648607197245</v>
      </c>
      <c r="L29" s="2">
        <f>TREND(Calibration!$A$2:$A$4,Calibration!$D$2:$D$4,G29)</f>
        <v>612.74239966198024</v>
      </c>
    </row>
    <row r="30" spans="1:12" x14ac:dyDescent="0.25">
      <c r="A30">
        <v>140099</v>
      </c>
      <c r="B30">
        <v>14.694000239999999</v>
      </c>
      <c r="C30">
        <v>0.67070001000000001</v>
      </c>
      <c r="D30">
        <v>402.28298949999999</v>
      </c>
      <c r="E30">
        <v>1.35440004</v>
      </c>
      <c r="F30">
        <v>9.9000003020963209E+37</v>
      </c>
      <c r="G30">
        <v>1.6011999800000001</v>
      </c>
      <c r="H30">
        <v>1258.0649414100001</v>
      </c>
      <c r="J30" s="2">
        <f>TREND(Calibration!$A$2:$A$4,Calibration!$B$2:$B$4,C30)</f>
        <v>445.30822345568862</v>
      </c>
      <c r="K30" s="2">
        <f>TREND(Calibration!$A$2:$A$4,Calibration!$C$2:$C$4,E30)</f>
        <v>533.01524017879444</v>
      </c>
      <c r="L30" s="2">
        <f>TREND(Calibration!$A$2:$A$4,Calibration!$D$2:$D$4,G30)</f>
        <v>616.0942064290723</v>
      </c>
    </row>
    <row r="31" spans="1:12" x14ac:dyDescent="0.25">
      <c r="A31">
        <v>145098</v>
      </c>
      <c r="B31">
        <v>14.70100021</v>
      </c>
      <c r="C31">
        <v>0.66970003</v>
      </c>
      <c r="D31">
        <v>757.07397461000005</v>
      </c>
      <c r="E31">
        <v>1.37759995</v>
      </c>
      <c r="F31">
        <v>9.9000003020963209E+37</v>
      </c>
      <c r="G31">
        <v>1.6011999800000001</v>
      </c>
      <c r="H31">
        <v>9.9000003020963209E+37</v>
      </c>
      <c r="J31" s="2">
        <f>TREND(Calibration!$A$2:$A$4,Calibration!$B$2:$B$4,C31)</f>
        <v>444.69339766141769</v>
      </c>
      <c r="K31" s="2">
        <f>TREND(Calibration!$A$2:$A$4,Calibration!$C$2:$C$4,E31)</f>
        <v>542.32358351319306</v>
      </c>
      <c r="L31" s="2">
        <f>TREND(Calibration!$A$2:$A$4,Calibration!$D$2:$D$4,G31)</f>
        <v>616.0942064290723</v>
      </c>
    </row>
    <row r="32" spans="1:12" x14ac:dyDescent="0.25">
      <c r="A32">
        <v>150098</v>
      </c>
      <c r="B32">
        <v>14.739999770000001</v>
      </c>
      <c r="C32">
        <v>0.66149997999999999</v>
      </c>
      <c r="D32">
        <v>1027.6810302700001</v>
      </c>
      <c r="E32">
        <v>1.36469996</v>
      </c>
      <c r="F32">
        <v>991.74597168000003</v>
      </c>
      <c r="G32">
        <v>1.6081999499999999</v>
      </c>
      <c r="H32">
        <v>9.9000003020963209E+37</v>
      </c>
      <c r="J32" s="2">
        <f>TREND(Calibration!$A$2:$A$4,Calibration!$B$2:$B$4,C32)</f>
        <v>439.65169457304467</v>
      </c>
      <c r="K32" s="2">
        <f>TREND(Calibration!$A$2:$A$4,Calibration!$C$2:$C$4,E32)</f>
        <v>537.1478075756869</v>
      </c>
      <c r="L32" s="2">
        <f>TREND(Calibration!$A$2:$A$4,Calibration!$D$2:$D$4,G32)</f>
        <v>618.99080641887974</v>
      </c>
    </row>
    <row r="33" spans="1:12" x14ac:dyDescent="0.25">
      <c r="A33">
        <v>155099</v>
      </c>
      <c r="B33">
        <v>14.83100033</v>
      </c>
      <c r="C33">
        <v>0.66750001999999997</v>
      </c>
      <c r="D33">
        <v>248.98500060999999</v>
      </c>
      <c r="E33">
        <v>1.3797999599999999</v>
      </c>
      <c r="F33">
        <v>9.9000003020963209E+37</v>
      </c>
      <c r="G33">
        <v>1.6131000499999999</v>
      </c>
      <c r="H33">
        <v>1154.3790283200001</v>
      </c>
      <c r="J33" s="2">
        <f>TREND(Calibration!$A$2:$A$4,Calibration!$B$2:$B$4,C33)</f>
        <v>443.34074771276477</v>
      </c>
      <c r="K33" s="2">
        <f>TREND(Calibration!$A$2:$A$4,Calibration!$C$2:$C$4,E33)</f>
        <v>543.20627867964458</v>
      </c>
      <c r="L33" s="2">
        <f>TREND(Calibration!$A$2:$A$4,Calibration!$D$2:$D$4,G33)</f>
        <v>621.01847648175942</v>
      </c>
    </row>
    <row r="34" spans="1:12" x14ac:dyDescent="0.25">
      <c r="A34">
        <v>160099</v>
      </c>
      <c r="B34">
        <v>14.83100033</v>
      </c>
      <c r="C34">
        <v>0.66640001999999998</v>
      </c>
      <c r="D34">
        <v>9.9000003020963209E+37</v>
      </c>
      <c r="E34">
        <v>1.38629997</v>
      </c>
      <c r="F34">
        <v>721.52502441000001</v>
      </c>
      <c r="G34">
        <v>1.59739995</v>
      </c>
      <c r="H34">
        <v>9.9000003020963209E+37</v>
      </c>
      <c r="J34" s="2">
        <f>TREND(Calibration!$A$2:$A$4,Calibration!$B$2:$B$4,C34)</f>
        <v>442.66442581262874</v>
      </c>
      <c r="K34" s="2">
        <f>TREND(Calibration!$A$2:$A$4,Calibration!$C$2:$C$4,E34)</f>
        <v>545.81423382934236</v>
      </c>
      <c r="L34" s="2">
        <f>TREND(Calibration!$A$2:$A$4,Calibration!$D$2:$D$4,G34)</f>
        <v>614.52174728149464</v>
      </c>
    </row>
    <row r="35" spans="1:12" x14ac:dyDescent="0.25">
      <c r="A35">
        <v>165099</v>
      </c>
      <c r="B35">
        <v>14.87899971</v>
      </c>
      <c r="C35">
        <v>0.66799998000000005</v>
      </c>
      <c r="D35">
        <v>359.75299072000001</v>
      </c>
      <c r="E35">
        <v>1.35599995</v>
      </c>
      <c r="F35">
        <v>9.9000003020963209E+37</v>
      </c>
      <c r="G35">
        <v>1.6028000099999999</v>
      </c>
      <c r="H35">
        <v>1072.17700195</v>
      </c>
      <c r="J35" s="2">
        <f>TREND(Calibration!$A$2:$A$4,Calibration!$B$2:$B$4,C35)</f>
        <v>443.64814216475753</v>
      </c>
      <c r="K35" s="2">
        <f>TREND(Calibration!$A$2:$A$4,Calibration!$C$2:$C$4,E35)</f>
        <v>533.65716127177006</v>
      </c>
      <c r="L35" s="2">
        <f>TREND(Calibration!$A$2:$A$4,Calibration!$D$2:$D$4,G35)</f>
        <v>616.75630167829354</v>
      </c>
    </row>
    <row r="36" spans="1:12" x14ac:dyDescent="0.25">
      <c r="A36">
        <v>170111</v>
      </c>
      <c r="B36">
        <v>14.79800034</v>
      </c>
      <c r="C36">
        <v>0.66420000999999995</v>
      </c>
      <c r="D36">
        <v>9.9000003020963209E+37</v>
      </c>
      <c r="E36">
        <v>1.3890000600000001</v>
      </c>
      <c r="F36">
        <v>631.53497314000003</v>
      </c>
      <c r="G36">
        <v>1.6088000499999999</v>
      </c>
      <c r="H36">
        <v>9.9000003020963209E+37</v>
      </c>
      <c r="J36" s="2">
        <f>TREND(Calibration!$A$2:$A$4,Calibration!$B$2:$B$4,C36)</f>
        <v>441.31177586397581</v>
      </c>
      <c r="K36" s="2">
        <f>TREND(Calibration!$A$2:$A$4,Calibration!$C$2:$C$4,E36)</f>
        <v>546.89757271961287</v>
      </c>
      <c r="L36" s="2">
        <f>TREND(Calibration!$A$2:$A$4,Calibration!$D$2:$D$4,G36)</f>
        <v>619.23912886224502</v>
      </c>
    </row>
    <row r="37" spans="1:12" x14ac:dyDescent="0.25">
      <c r="A37">
        <v>175101</v>
      </c>
      <c r="B37">
        <v>14.75599957</v>
      </c>
      <c r="C37">
        <v>0.66589999</v>
      </c>
      <c r="D37">
        <v>554.75500488</v>
      </c>
      <c r="E37">
        <v>1.37329996</v>
      </c>
      <c r="F37">
        <v>1305.1529541</v>
      </c>
      <c r="G37">
        <v>1.6081999499999999</v>
      </c>
      <c r="H37">
        <v>1230.8699951200001</v>
      </c>
      <c r="J37" s="2">
        <f>TREND(Calibration!$A$2:$A$4,Calibration!$B$2:$B$4,C37)</f>
        <v>442.35698832196965</v>
      </c>
      <c r="K37" s="2">
        <f>TREND(Calibration!$A$2:$A$4,Calibration!$C$2:$C$4,E37)</f>
        <v>540.59832754217928</v>
      </c>
      <c r="L37" s="2">
        <f>TREND(Calibration!$A$2:$A$4,Calibration!$D$2:$D$4,G37)</f>
        <v>618.99080641887974</v>
      </c>
    </row>
    <row r="38" spans="1:12" x14ac:dyDescent="0.25">
      <c r="A38">
        <v>180100</v>
      </c>
      <c r="B38">
        <v>14.63300037</v>
      </c>
      <c r="C38">
        <v>0.67669999999999997</v>
      </c>
      <c r="D38">
        <v>903.46002196999996</v>
      </c>
      <c r="E38">
        <v>1.3809000300000001</v>
      </c>
      <c r="F38">
        <v>983.50299071999996</v>
      </c>
      <c r="G38">
        <v>1.60769999</v>
      </c>
      <c r="H38">
        <v>9.9000003020963209E+37</v>
      </c>
      <c r="J38" s="2">
        <f>TREND(Calibration!$A$2:$A$4,Calibration!$B$2:$B$4,C38)</f>
        <v>448.99724585350413</v>
      </c>
      <c r="K38" s="2">
        <f>TREND(Calibration!$A$2:$A$4,Calibration!$C$2:$C$4,E38)</f>
        <v>543.64765234238166</v>
      </c>
      <c r="L38" s="2">
        <f>TREND(Calibration!$A$2:$A$4,Calibration!$D$2:$D$4,G38)</f>
        <v>618.78392208496064</v>
      </c>
    </row>
    <row r="39" spans="1:12" x14ac:dyDescent="0.25">
      <c r="A39">
        <v>185101</v>
      </c>
      <c r="B39">
        <v>14.493000029999999</v>
      </c>
      <c r="C39">
        <v>0.6724</v>
      </c>
      <c r="D39">
        <v>933.67700194999998</v>
      </c>
      <c r="E39">
        <v>1.3793</v>
      </c>
      <c r="F39">
        <v>1067.3280029299999</v>
      </c>
      <c r="G39">
        <v>1.61090004</v>
      </c>
      <c r="H39">
        <v>1192.85998535</v>
      </c>
      <c r="J39" s="2">
        <f>TREND(Calibration!$A$2:$A$4,Calibration!$B$2:$B$4,C39)</f>
        <v>446.35344206206338</v>
      </c>
      <c r="K39" s="2">
        <f>TREND(Calibration!$A$2:$A$4,Calibration!$C$2:$C$4,E39)</f>
        <v>543.00568310261576</v>
      </c>
      <c r="L39" s="2">
        <f>TREND(Calibration!$A$2:$A$4,Calibration!$D$2:$D$4,G39)</f>
        <v>620.10810844538548</v>
      </c>
    </row>
    <row r="40" spans="1:12" x14ac:dyDescent="0.25">
      <c r="A40">
        <v>190100</v>
      </c>
      <c r="B40">
        <v>14.41899967</v>
      </c>
      <c r="C40">
        <v>0.67510002999999996</v>
      </c>
      <c r="D40">
        <v>608.29797363</v>
      </c>
      <c r="E40">
        <v>1.35599995</v>
      </c>
      <c r="F40">
        <v>1097.1479492200001</v>
      </c>
      <c r="G40">
        <v>1.6093000200000001</v>
      </c>
      <c r="H40">
        <v>9.9000003020963209E+37</v>
      </c>
      <c r="J40" s="2">
        <f>TREND(Calibration!$A$2:$A$4,Calibration!$B$2:$B$4,C40)</f>
        <v>448.01352335299447</v>
      </c>
      <c r="K40" s="2">
        <f>TREND(Calibration!$A$2:$A$4,Calibration!$C$2:$C$4,E40)</f>
        <v>533.65716127177006</v>
      </c>
      <c r="L40" s="2">
        <f>TREND(Calibration!$A$2:$A$4,Calibration!$D$2:$D$4,G40)</f>
        <v>619.44601733418199</v>
      </c>
    </row>
    <row r="41" spans="1:12" x14ac:dyDescent="0.25">
      <c r="A41">
        <v>195113</v>
      </c>
      <c r="B41">
        <v>14.38300037</v>
      </c>
      <c r="C41">
        <v>0.67339998000000001</v>
      </c>
      <c r="D41">
        <v>645.05902100000003</v>
      </c>
      <c r="E41">
        <v>1.3695000399999999</v>
      </c>
      <c r="F41">
        <v>1164.33105469</v>
      </c>
      <c r="G41">
        <v>1.6099000000000001</v>
      </c>
      <c r="H41">
        <v>1093.47595215</v>
      </c>
      <c r="J41" s="2">
        <f>TREND(Calibration!$A$2:$A$4,Calibration!$B$2:$B$4,C41)</f>
        <v>446.96826785633431</v>
      </c>
      <c r="K41" s="2">
        <f>TREND(Calibration!$A$2:$A$4,Calibration!$C$2:$C$4,E41)</f>
        <v>539.07371128275213</v>
      </c>
      <c r="L41" s="2">
        <f>TREND(Calibration!$A$2:$A$4,Calibration!$D$2:$D$4,G41)</f>
        <v>619.69429012133457</v>
      </c>
    </row>
    <row r="42" spans="1:12" x14ac:dyDescent="0.25">
      <c r="A42">
        <v>200101</v>
      </c>
      <c r="B42">
        <v>14.37699986</v>
      </c>
      <c r="C42">
        <v>0.68419998999999998</v>
      </c>
      <c r="D42">
        <v>464.08300781000003</v>
      </c>
      <c r="E42">
        <v>1.4056999699999999</v>
      </c>
      <c r="F42">
        <v>9.9000003020963209E+37</v>
      </c>
      <c r="G42">
        <v>1.6093000200000001</v>
      </c>
      <c r="H42">
        <v>1344.7209472699999</v>
      </c>
      <c r="J42" s="2">
        <f>TREND(Calibration!$A$2:$A$4,Calibration!$B$2:$B$4,C42)</f>
        <v>453.60852538786872</v>
      </c>
      <c r="K42" s="2">
        <f>TREND(Calibration!$A$2:$A$4,Calibration!$C$2:$C$4,E42)</f>
        <v>553.59796491654618</v>
      </c>
      <c r="L42" s="2">
        <f>TREND(Calibration!$A$2:$A$4,Calibration!$D$2:$D$4,G42)</f>
        <v>619.44601733418199</v>
      </c>
    </row>
    <row r="43" spans="1:12" x14ac:dyDescent="0.25">
      <c r="A43">
        <v>205100</v>
      </c>
      <c r="B43">
        <v>14.369999890000001</v>
      </c>
      <c r="C43">
        <v>0.67879999000000002</v>
      </c>
      <c r="D43">
        <v>1133.5489502</v>
      </c>
      <c r="E43">
        <v>1.4380999800000001</v>
      </c>
      <c r="F43">
        <v>765.78802489999998</v>
      </c>
      <c r="G43">
        <v>1.6050000200000001</v>
      </c>
      <c r="H43">
        <v>9.9000003020963209E+37</v>
      </c>
      <c r="J43" s="2">
        <f>TREND(Calibration!$A$2:$A$4,Calibration!$B$2:$B$4,C43)</f>
        <v>450.288399696292</v>
      </c>
      <c r="K43" s="2">
        <f>TREND(Calibration!$A$2:$A$4,Calibration!$C$2:$C$4,E43)</f>
        <v>566.59760229091319</v>
      </c>
      <c r="L43" s="2">
        <f>TREND(Calibration!$A$2:$A$4,Calibration!$D$2:$D$4,G43)</f>
        <v>617.66666971466759</v>
      </c>
    </row>
    <row r="44" spans="1:12" x14ac:dyDescent="0.25">
      <c r="A44">
        <v>210100</v>
      </c>
      <c r="B44">
        <v>14.463999749999999</v>
      </c>
      <c r="C44">
        <v>0.67610002000000002</v>
      </c>
      <c r="D44">
        <v>797.42199706999997</v>
      </c>
      <c r="E44">
        <v>1.4613000199999999</v>
      </c>
      <c r="F44">
        <v>978.02197265999996</v>
      </c>
      <c r="G44">
        <v>1.60339999</v>
      </c>
      <c r="H44">
        <v>1280.83300781</v>
      </c>
      <c r="J44" s="2">
        <f>TREND(Calibration!$A$2:$A$4,Calibration!$B$2:$B$4,C44)</f>
        <v>448.62835529564632</v>
      </c>
      <c r="K44" s="2">
        <f>TREND(Calibration!$A$2:$A$4,Calibration!$C$2:$C$4,E44)</f>
        <v>575.90599778433443</v>
      </c>
      <c r="L44" s="2">
        <f>TREND(Calibration!$A$2:$A$4,Calibration!$D$2:$D$4,G44)</f>
        <v>617.00457446544613</v>
      </c>
    </row>
    <row r="45" spans="1:12" x14ac:dyDescent="0.25">
      <c r="A45">
        <v>215100</v>
      </c>
      <c r="B45">
        <v>14.53199959</v>
      </c>
      <c r="C45">
        <v>0.67449999000000005</v>
      </c>
      <c r="D45">
        <v>970.46502685999997</v>
      </c>
      <c r="E45">
        <v>1.4472999600000001</v>
      </c>
      <c r="F45">
        <v>718.50299071999996</v>
      </c>
      <c r="G45">
        <v>1.60339999</v>
      </c>
      <c r="H45">
        <v>9.9000003020963209E+37</v>
      </c>
      <c r="J45" s="2">
        <f>TREND(Calibration!$A$2:$A$4,Calibration!$B$2:$B$4,C45)</f>
        <v>447.6445959048512</v>
      </c>
      <c r="K45" s="2">
        <f>TREND(Calibration!$A$2:$A$4,Calibration!$C$2:$C$4,E45)</f>
        <v>570.28884818409119</v>
      </c>
      <c r="L45" s="2">
        <f>TREND(Calibration!$A$2:$A$4,Calibration!$D$2:$D$4,G45)</f>
        <v>617.00457446544613</v>
      </c>
    </row>
    <row r="46" spans="1:12" x14ac:dyDescent="0.25">
      <c r="A46">
        <v>220100</v>
      </c>
      <c r="B46">
        <v>14.5909996</v>
      </c>
      <c r="C46">
        <v>0.67989999000000001</v>
      </c>
      <c r="D46">
        <v>921.22497558999999</v>
      </c>
      <c r="E46">
        <v>1.4586000400000001</v>
      </c>
      <c r="F46">
        <v>677.23797606999995</v>
      </c>
      <c r="G46">
        <v>1.6017999599999999</v>
      </c>
      <c r="H46">
        <v>9.9000003020963209E+37</v>
      </c>
      <c r="J46" s="2">
        <f>TREND(Calibration!$A$2:$A$4,Calibration!$B$2:$B$4,C46)</f>
        <v>450.96472159642798</v>
      </c>
      <c r="K46" s="2">
        <f>TREND(Calibration!$A$2:$A$4,Calibration!$C$2:$C$4,E46)</f>
        <v>574.82270302862173</v>
      </c>
      <c r="L46" s="2">
        <f>TREND(Calibration!$A$2:$A$4,Calibration!$D$2:$D$4,G46)</f>
        <v>616.34247921622477</v>
      </c>
    </row>
    <row r="47" spans="1:12" x14ac:dyDescent="0.25">
      <c r="A47">
        <v>225100</v>
      </c>
      <c r="B47">
        <v>14.65600014</v>
      </c>
      <c r="C47">
        <v>0.68150001999999998</v>
      </c>
      <c r="D47">
        <v>1072.3420410199999</v>
      </c>
      <c r="E47">
        <v>1.3900999999999999</v>
      </c>
      <c r="F47">
        <v>866.48297118999994</v>
      </c>
      <c r="G47">
        <v>1.59850001</v>
      </c>
      <c r="H47">
        <v>1170.0930175799999</v>
      </c>
      <c r="J47" s="2">
        <f>TREND(Calibration!$A$2:$A$4,Calibration!$B$2:$B$4,C47)</f>
        <v>451.94848098722309</v>
      </c>
      <c r="K47" s="2">
        <f>TREND(Calibration!$A$2:$A$4,Calibration!$C$2:$C$4,E47)</f>
        <v>547.3388942233272</v>
      </c>
      <c r="L47" s="2">
        <f>TREND(Calibration!$A$2:$A$4,Calibration!$D$2:$D$4,G47)</f>
        <v>614.97695405877914</v>
      </c>
    </row>
    <row r="48" spans="1:12" x14ac:dyDescent="0.25">
      <c r="A48">
        <v>230101</v>
      </c>
      <c r="B48">
        <v>14.64599991</v>
      </c>
      <c r="C48">
        <v>0.67669999999999997</v>
      </c>
      <c r="D48">
        <v>9.9000003020963209E+37</v>
      </c>
      <c r="E48">
        <v>1.4419000099999999</v>
      </c>
      <c r="F48">
        <v>111.14800262</v>
      </c>
      <c r="G48">
        <v>1.60339999</v>
      </c>
      <c r="H48">
        <v>9.9000003020963209E+37</v>
      </c>
      <c r="J48" s="2">
        <f>TREND(Calibration!$A$2:$A$4,Calibration!$B$2:$B$4,C48)</f>
        <v>448.99724585350413</v>
      </c>
      <c r="K48" s="2">
        <f>TREND(Calibration!$A$2:$A$4,Calibration!$C$2:$C$4,E48)</f>
        <v>568.12226268489803</v>
      </c>
      <c r="L48" s="2">
        <f>TREND(Calibration!$A$2:$A$4,Calibration!$D$2:$D$4,G48)</f>
        <v>617.00457446544613</v>
      </c>
    </row>
    <row r="49" spans="1:12" x14ac:dyDescent="0.25">
      <c r="A49">
        <v>235100</v>
      </c>
      <c r="B49">
        <v>14.68500042</v>
      </c>
      <c r="C49">
        <v>0.68419998999999998</v>
      </c>
      <c r="D49">
        <v>438.21398926000001</v>
      </c>
      <c r="E49">
        <v>1.44350004</v>
      </c>
      <c r="F49">
        <v>1261.77404785</v>
      </c>
      <c r="G49">
        <v>1.59800005</v>
      </c>
      <c r="H49">
        <v>832.88897704999999</v>
      </c>
      <c r="J49" s="2">
        <f>TREND(Calibration!$A$2:$A$4,Calibration!$B$2:$B$4,C49)</f>
        <v>453.60852538786872</v>
      </c>
      <c r="K49" s="2">
        <f>TREND(Calibration!$A$2:$A$4,Calibration!$C$2:$C$4,E49)</f>
        <v>568.76423192466393</v>
      </c>
      <c r="L49" s="2">
        <f>TREND(Calibration!$A$2:$A$4,Calibration!$D$2:$D$4,G49)</f>
        <v>614.77006972485992</v>
      </c>
    </row>
    <row r="50" spans="1:12" x14ac:dyDescent="0.25">
      <c r="A50">
        <v>240101</v>
      </c>
      <c r="B50">
        <v>14.67199993</v>
      </c>
      <c r="C50">
        <v>0.67669999999999997</v>
      </c>
      <c r="D50">
        <v>9.9000003020963209E+37</v>
      </c>
      <c r="E50">
        <v>1.43060005</v>
      </c>
      <c r="F50">
        <v>529.20501708999996</v>
      </c>
      <c r="G50">
        <v>1.5946999799999999</v>
      </c>
      <c r="H50">
        <v>9.9000003020963209E+37</v>
      </c>
      <c r="J50" s="2">
        <f>TREND(Calibration!$A$2:$A$4,Calibration!$B$2:$B$4,C50)</f>
        <v>448.99724585350413</v>
      </c>
      <c r="K50" s="2">
        <f>TREND(Calibration!$A$2:$A$4,Calibration!$C$2:$C$4,E50)</f>
        <v>563.58845598715777</v>
      </c>
      <c r="L50" s="2">
        <f>TREND(Calibration!$A$2:$A$4,Calibration!$D$2:$D$4,G50)</f>
        <v>613.40449491120148</v>
      </c>
    </row>
    <row r="51" spans="1:12" x14ac:dyDescent="0.25">
      <c r="A51">
        <v>245101</v>
      </c>
      <c r="B51">
        <v>14.70400047</v>
      </c>
      <c r="C51">
        <v>0.67989999000000001</v>
      </c>
      <c r="D51">
        <v>931.33898925999995</v>
      </c>
      <c r="E51">
        <v>1.4013999699999999</v>
      </c>
      <c r="F51">
        <v>1042.1750488299999</v>
      </c>
      <c r="G51">
        <v>1.59800005</v>
      </c>
      <c r="H51">
        <v>1254.1889648399999</v>
      </c>
      <c r="J51" s="2">
        <f>TREND(Calibration!$A$2:$A$4,Calibration!$B$2:$B$4,C51)</f>
        <v>450.96472159642798</v>
      </c>
      <c r="K51" s="2">
        <f>TREND(Calibration!$A$2:$A$4,Calibration!$C$2:$C$4,E51)</f>
        <v>551.87270493329993</v>
      </c>
      <c r="L51" s="2">
        <f>TREND(Calibration!$A$2:$A$4,Calibration!$D$2:$D$4,G51)</f>
        <v>614.77006972485992</v>
      </c>
    </row>
    <row r="52" spans="1:12" x14ac:dyDescent="0.25">
      <c r="A52">
        <v>250100</v>
      </c>
      <c r="B52">
        <v>14.678000450000001</v>
      </c>
      <c r="C52">
        <v>0.67400002000000003</v>
      </c>
      <c r="D52">
        <v>9.9000003020963209E+37</v>
      </c>
      <c r="E52">
        <v>1.39279997</v>
      </c>
      <c r="F52">
        <v>662.22802734000004</v>
      </c>
      <c r="G52">
        <v>1.60549998</v>
      </c>
      <c r="H52">
        <v>9.9000003020963209E+37</v>
      </c>
      <c r="J52" s="2">
        <f>TREND(Calibration!$A$2:$A$4,Calibration!$B$2:$B$4,C52)</f>
        <v>447.33719530447758</v>
      </c>
      <c r="K52" s="2">
        <f>TREND(Calibration!$A$2:$A$4,Calibration!$C$2:$C$4,E52)</f>
        <v>548.42218496680755</v>
      </c>
      <c r="L52" s="2">
        <f>TREND(Calibration!$A$2:$A$4,Calibration!$D$2:$D$4,G52)</f>
        <v>617.8735540485867</v>
      </c>
    </row>
    <row r="53" spans="1:12" x14ac:dyDescent="0.25">
      <c r="A53">
        <v>255101</v>
      </c>
      <c r="B53">
        <v>14.72399998</v>
      </c>
      <c r="C53">
        <v>0.67129998999999996</v>
      </c>
      <c r="D53">
        <v>615.46099853999999</v>
      </c>
      <c r="E53">
        <v>1.4073</v>
      </c>
      <c r="F53">
        <v>912.30401611000002</v>
      </c>
      <c r="G53">
        <v>1.6099000000000001</v>
      </c>
      <c r="H53">
        <v>9.9000003020963209E+37</v>
      </c>
      <c r="J53" s="2">
        <f>TREND(Calibration!$A$2:$A$4,Calibration!$B$2:$B$4,C53)</f>
        <v>445.67711401354643</v>
      </c>
      <c r="K53" s="2">
        <f>TREND(Calibration!$A$2:$A$4,Calibration!$C$2:$C$4,E53)</f>
        <v>554.23993415631219</v>
      </c>
      <c r="L53" s="2">
        <f>TREND(Calibration!$A$2:$A$4,Calibration!$D$2:$D$4,G53)</f>
        <v>619.69429012133457</v>
      </c>
    </row>
    <row r="54" spans="1:12" x14ac:dyDescent="0.25">
      <c r="A54">
        <v>260101</v>
      </c>
      <c r="B54">
        <v>14.76599979</v>
      </c>
      <c r="C54">
        <v>0.66589999</v>
      </c>
      <c r="D54">
        <v>593.70397949000005</v>
      </c>
      <c r="E54">
        <v>1.42190003</v>
      </c>
      <c r="F54">
        <v>894.70800781000003</v>
      </c>
      <c r="G54">
        <v>1.6103999600000001</v>
      </c>
      <c r="H54">
        <v>9.9000003020963209E+37</v>
      </c>
      <c r="J54" s="2">
        <f>TREND(Calibration!$A$2:$A$4,Calibration!$B$2:$B$4,C54)</f>
        <v>442.35698832196965</v>
      </c>
      <c r="K54" s="2">
        <f>TREND(Calibration!$A$2:$A$4,Calibration!$C$2:$C$4,E54)</f>
        <v>560.09780567100847</v>
      </c>
      <c r="L54" s="2">
        <f>TREND(Calibration!$A$2:$A$4,Calibration!$D$2:$D$4,G54)</f>
        <v>619.90117445525379</v>
      </c>
    </row>
    <row r="55" spans="1:12" x14ac:dyDescent="0.25">
      <c r="A55">
        <v>265100</v>
      </c>
      <c r="B55">
        <v>14.791999819999999</v>
      </c>
      <c r="C55">
        <v>0.6724</v>
      </c>
      <c r="D55">
        <v>625.90997314000003</v>
      </c>
      <c r="E55">
        <v>1.4095</v>
      </c>
      <c r="F55">
        <v>9.9000003020963209E+37</v>
      </c>
      <c r="G55">
        <v>1.6119999899999999</v>
      </c>
      <c r="H55">
        <v>1242.9010009799999</v>
      </c>
      <c r="J55" s="2">
        <f>TREND(Calibration!$A$2:$A$4,Calibration!$B$2:$B$4,C55)</f>
        <v>446.35344206206338</v>
      </c>
      <c r="K55" s="2">
        <f>TREND(Calibration!$A$2:$A$4,Calibration!$C$2:$C$4,E55)</f>
        <v>555.12262531053113</v>
      </c>
      <c r="L55" s="2">
        <f>TREND(Calibration!$A$2:$A$4,Calibration!$D$2:$D$4,G55)</f>
        <v>620.56326970447503</v>
      </c>
    </row>
    <row r="56" spans="1:12" x14ac:dyDescent="0.25">
      <c r="A56">
        <v>270100</v>
      </c>
      <c r="B56">
        <v>14.76299953</v>
      </c>
      <c r="C56">
        <v>0.67290002000000004</v>
      </c>
      <c r="D56">
        <v>975.98699951000003</v>
      </c>
      <c r="E56">
        <v>1.4019000500000001</v>
      </c>
      <c r="F56">
        <v>1134.5190429700001</v>
      </c>
      <c r="G56">
        <v>1.61360002</v>
      </c>
      <c r="H56">
        <v>9.9000003020963209E+37</v>
      </c>
      <c r="J56" s="2">
        <f>TREND(Calibration!$A$2:$A$4,Calibration!$B$2:$B$4,C56)</f>
        <v>446.6608734043416</v>
      </c>
      <c r="K56" s="2">
        <f>TREND(Calibration!$A$2:$A$4,Calibration!$C$2:$C$4,E56)</f>
        <v>552.07334865711903</v>
      </c>
      <c r="L56" s="2">
        <f>TREND(Calibration!$A$2:$A$4,Calibration!$D$2:$D$4,G56)</f>
        <v>621.22536495369638</v>
      </c>
    </row>
    <row r="57" spans="1:12" x14ac:dyDescent="0.25">
      <c r="A57">
        <v>275101</v>
      </c>
      <c r="B57">
        <v>14.690999980000001</v>
      </c>
      <c r="C57">
        <v>0.67290002000000004</v>
      </c>
      <c r="D57">
        <v>991.34802246000004</v>
      </c>
      <c r="E57">
        <v>1.3662999899999999</v>
      </c>
      <c r="F57">
        <v>954.59802246000004</v>
      </c>
      <c r="G57">
        <v>1.6131000499999999</v>
      </c>
      <c r="H57">
        <v>9.9000003020963209E+37</v>
      </c>
      <c r="J57" s="2">
        <f>TREND(Calibration!$A$2:$A$4,Calibration!$B$2:$B$4,C57)</f>
        <v>446.6608734043416</v>
      </c>
      <c r="K57" s="2">
        <f>TREND(Calibration!$A$2:$A$4,Calibration!$C$2:$C$4,E57)</f>
        <v>537.7897768154528</v>
      </c>
      <c r="L57" s="2">
        <f>TREND(Calibration!$A$2:$A$4,Calibration!$D$2:$D$4,G57)</f>
        <v>621.01847648175942</v>
      </c>
    </row>
    <row r="58" spans="1:12" x14ac:dyDescent="0.25">
      <c r="A58">
        <v>280100</v>
      </c>
      <c r="B58">
        <v>14.61299992</v>
      </c>
      <c r="C58">
        <v>0.67449999000000005</v>
      </c>
      <c r="D58">
        <v>1199.8100585899999</v>
      </c>
      <c r="E58">
        <v>1.3933000600000001</v>
      </c>
      <c r="F58">
        <v>921.84100341999999</v>
      </c>
      <c r="G58">
        <v>1.6099000000000001</v>
      </c>
      <c r="H58">
        <v>9.9000003020963209E+37</v>
      </c>
      <c r="J58" s="2">
        <f>TREND(Calibration!$A$2:$A$4,Calibration!$B$2:$B$4,C58)</f>
        <v>447.6445959048512</v>
      </c>
      <c r="K58" s="2">
        <f>TREND(Calibration!$A$2:$A$4,Calibration!$C$2:$C$4,E58)</f>
        <v>548.62283270285911</v>
      </c>
      <c r="L58" s="2">
        <f>TREND(Calibration!$A$2:$A$4,Calibration!$D$2:$D$4,G58)</f>
        <v>619.69429012133457</v>
      </c>
    </row>
    <row r="59" spans="1:12" x14ac:dyDescent="0.25">
      <c r="A59">
        <v>285101</v>
      </c>
      <c r="B59">
        <v>14.574000359999999</v>
      </c>
      <c r="C59">
        <v>0.67830002</v>
      </c>
      <c r="D59">
        <v>537.75701904000005</v>
      </c>
      <c r="E59">
        <v>1.4234999399999999</v>
      </c>
      <c r="F59">
        <v>9.9000003020963209E+37</v>
      </c>
      <c r="G59">
        <v>1.6060999600000001</v>
      </c>
      <c r="H59">
        <v>1088.6600341799999</v>
      </c>
      <c r="J59" s="2">
        <f>TREND(Calibration!$A$2:$A$4,Calibration!$B$2:$B$4,C59)</f>
        <v>449.98099909591832</v>
      </c>
      <c r="K59" s="2">
        <f>TREND(Calibration!$A$2:$A$4,Calibration!$C$2:$C$4,E59)</f>
        <v>560.73972676398421</v>
      </c>
      <c r="L59" s="2">
        <f>TREND(Calibration!$A$2:$A$4,Calibration!$D$2:$D$4,G59)</f>
        <v>618.12182683573928</v>
      </c>
    </row>
    <row r="60" spans="1:12" x14ac:dyDescent="0.25">
      <c r="A60">
        <v>290111</v>
      </c>
      <c r="B60">
        <v>14.47999954</v>
      </c>
      <c r="C60">
        <v>0.67339998000000001</v>
      </c>
      <c r="D60">
        <v>1216.39001465</v>
      </c>
      <c r="E60">
        <v>1.4683999999999999</v>
      </c>
      <c r="F60">
        <v>1056.0109863299999</v>
      </c>
      <c r="G60">
        <v>1.6088000499999999</v>
      </c>
      <c r="H60">
        <v>9.9000003020963209E+37</v>
      </c>
      <c r="J60" s="2">
        <f>TREND(Calibration!$A$2:$A$4,Calibration!$B$2:$B$4,C60)</f>
        <v>446.96826785633431</v>
      </c>
      <c r="K60" s="2">
        <f>TREND(Calibration!$A$2:$A$4,Calibration!$C$2:$C$4,E60)</f>
        <v>578.75467484848525</v>
      </c>
      <c r="L60" s="2">
        <f>TREND(Calibration!$A$2:$A$4,Calibration!$D$2:$D$4,G60)</f>
        <v>619.23912886224502</v>
      </c>
    </row>
    <row r="61" spans="1:12" x14ac:dyDescent="0.25">
      <c r="A61">
        <v>295101</v>
      </c>
      <c r="B61">
        <v>14.48400021</v>
      </c>
      <c r="C61">
        <v>0.66420000999999995</v>
      </c>
      <c r="D61">
        <v>627.31097411999997</v>
      </c>
      <c r="E61">
        <v>1.44840002</v>
      </c>
      <c r="F61">
        <v>995.94897461000005</v>
      </c>
      <c r="G61">
        <v>1.6131000499999999</v>
      </c>
      <c r="H61">
        <v>9.9000003020963209E+37</v>
      </c>
      <c r="J61" s="2">
        <f>TREND(Calibration!$A$2:$A$4,Calibration!$B$2:$B$4,C61)</f>
        <v>441.31177586397581</v>
      </c>
      <c r="K61" s="2">
        <f>TREND(Calibration!$A$2:$A$4,Calibration!$C$2:$C$4,E61)</f>
        <v>570.73021783459581</v>
      </c>
      <c r="L61" s="2">
        <f>TREND(Calibration!$A$2:$A$4,Calibration!$D$2:$D$4,G61)</f>
        <v>621.01847648175942</v>
      </c>
    </row>
    <row r="62" spans="1:12" x14ac:dyDescent="0.25">
      <c r="A62">
        <v>300101</v>
      </c>
      <c r="B62">
        <v>14.52099991</v>
      </c>
      <c r="C62">
        <v>0.66909998999999998</v>
      </c>
      <c r="D62">
        <v>552.25097656000003</v>
      </c>
      <c r="E62">
        <v>1.4500000500000001</v>
      </c>
      <c r="F62">
        <v>933.93103026999995</v>
      </c>
      <c r="G62">
        <v>1.61150002</v>
      </c>
      <c r="H62">
        <v>1247.4499511700001</v>
      </c>
      <c r="J62" s="2">
        <f>TREND(Calibration!$A$2:$A$4,Calibration!$B$2:$B$4,C62)</f>
        <v>444.32447021327442</v>
      </c>
      <c r="K62" s="2">
        <f>TREND(Calibration!$A$2:$A$4,Calibration!$C$2:$C$4,E62)</f>
        <v>571.3721870743617</v>
      </c>
      <c r="L62" s="2">
        <f>TREND(Calibration!$A$2:$A$4,Calibration!$D$2:$D$4,G62)</f>
        <v>620.35638123253818</v>
      </c>
    </row>
    <row r="63" spans="1:12" x14ac:dyDescent="0.25">
      <c r="A63">
        <v>305101</v>
      </c>
      <c r="B63">
        <v>14.56299973</v>
      </c>
      <c r="C63">
        <v>0.66970003</v>
      </c>
      <c r="D63">
        <v>792.92199706999997</v>
      </c>
      <c r="E63">
        <v>1.4472999600000001</v>
      </c>
      <c r="F63">
        <v>9.9000003020963209E+37</v>
      </c>
      <c r="G63">
        <v>1.6184999900000001</v>
      </c>
      <c r="H63">
        <v>1288.6719970700001</v>
      </c>
      <c r="J63" s="2">
        <f>TREND(Calibration!$A$2:$A$4,Calibration!$B$2:$B$4,C63)</f>
        <v>444.69339766141769</v>
      </c>
      <c r="K63" s="2">
        <f>TREND(Calibration!$A$2:$A$4,Calibration!$C$2:$C$4,E63)</f>
        <v>570.28884818409119</v>
      </c>
      <c r="L63" s="2">
        <f>TREND(Calibration!$A$2:$A$4,Calibration!$D$2:$D$4,G63)</f>
        <v>623.25298122234574</v>
      </c>
    </row>
    <row r="64" spans="1:12" x14ac:dyDescent="0.25">
      <c r="A64">
        <v>310101</v>
      </c>
      <c r="B64">
        <v>14.61699963</v>
      </c>
      <c r="C64">
        <v>0.67830002</v>
      </c>
      <c r="D64">
        <v>1092.29003906</v>
      </c>
      <c r="E64">
        <v>1.44949996</v>
      </c>
      <c r="F64">
        <v>1043.3580322299999</v>
      </c>
      <c r="G64">
        <v>1.61530006</v>
      </c>
      <c r="H64">
        <v>9.9000003020963209E+37</v>
      </c>
      <c r="J64" s="2">
        <f>TREND(Calibration!$A$2:$A$4,Calibration!$B$2:$B$4,C64)</f>
        <v>449.98099909591832</v>
      </c>
      <c r="K64" s="2">
        <f>TREND(Calibration!$A$2:$A$4,Calibration!$C$2:$C$4,E64)</f>
        <v>571.17153933831014</v>
      </c>
      <c r="L64" s="2">
        <f>TREND(Calibration!$A$2:$A$4,Calibration!$D$2:$D$4,G64)</f>
        <v>621.92884451813347</v>
      </c>
    </row>
    <row r="65" spans="1:12" x14ac:dyDescent="0.25">
      <c r="A65">
        <v>315101</v>
      </c>
      <c r="B65">
        <v>14.64599991</v>
      </c>
      <c r="C65">
        <v>0.67989999000000001</v>
      </c>
      <c r="D65">
        <v>1068.23205566</v>
      </c>
      <c r="E65">
        <v>1.4472999600000001</v>
      </c>
      <c r="F65">
        <v>1009.1900024399999</v>
      </c>
      <c r="G65">
        <v>1.61360002</v>
      </c>
      <c r="H65">
        <v>9.9000003020963209E+37</v>
      </c>
      <c r="J65" s="2">
        <f>TREND(Calibration!$A$2:$A$4,Calibration!$B$2:$B$4,C65)</f>
        <v>450.96472159642798</v>
      </c>
      <c r="K65" s="2">
        <f>TREND(Calibration!$A$2:$A$4,Calibration!$C$2:$C$4,E65)</f>
        <v>570.28884818409119</v>
      </c>
      <c r="L65" s="2">
        <f>TREND(Calibration!$A$2:$A$4,Calibration!$D$2:$D$4,G65)</f>
        <v>621.22536495369638</v>
      </c>
    </row>
    <row r="66" spans="1:12" x14ac:dyDescent="0.25">
      <c r="A66">
        <v>320100</v>
      </c>
      <c r="B66">
        <v>14.70699978</v>
      </c>
      <c r="C66">
        <v>0.67989999000000001</v>
      </c>
      <c r="D66">
        <v>1173.2519531200001</v>
      </c>
      <c r="E66">
        <v>1.38740003</v>
      </c>
      <c r="F66">
        <v>877.23498534999999</v>
      </c>
      <c r="G66">
        <v>1.61469996</v>
      </c>
      <c r="H66">
        <v>9.9000003020963209E+37</v>
      </c>
      <c r="J66" s="2">
        <f>TREND(Calibration!$A$2:$A$4,Calibration!$B$2:$B$4,C66)</f>
        <v>450.96472159642798</v>
      </c>
      <c r="K66" s="2">
        <f>TREND(Calibration!$A$2:$A$4,Calibration!$C$2:$C$4,E66)</f>
        <v>546.25560347984697</v>
      </c>
      <c r="L66" s="2">
        <f>TREND(Calibration!$A$2:$A$4,Calibration!$D$2:$D$4,G66)</f>
        <v>621.68052207476819</v>
      </c>
    </row>
    <row r="67" spans="1:12" x14ac:dyDescent="0.25">
      <c r="A67">
        <v>325102</v>
      </c>
      <c r="B67">
        <v>14.77600002</v>
      </c>
      <c r="C67">
        <v>0.69179999999999997</v>
      </c>
      <c r="D67">
        <v>260.97900391000002</v>
      </c>
      <c r="E67">
        <v>1.3944000000000001</v>
      </c>
      <c r="F67">
        <v>9.9000003020963209E+37</v>
      </c>
      <c r="G67">
        <v>1.61259997</v>
      </c>
      <c r="H67">
        <v>1002.54998779</v>
      </c>
      <c r="J67" s="2">
        <f>TREND(Calibration!$A$2:$A$4,Calibration!$B$2:$B$4,C67)</f>
        <v>458.28130102809843</v>
      </c>
      <c r="K67" s="2">
        <f>TREND(Calibration!$A$2:$A$4,Calibration!$C$2:$C$4,E67)</f>
        <v>549.06415420657345</v>
      </c>
      <c r="L67" s="2">
        <f>TREND(Calibration!$A$2:$A$4,Calibration!$D$2:$D$4,G67)</f>
        <v>620.81154249162773</v>
      </c>
    </row>
    <row r="68" spans="1:12" x14ac:dyDescent="0.25">
      <c r="A68">
        <v>330100</v>
      </c>
      <c r="B68">
        <v>14.76599979</v>
      </c>
      <c r="C68">
        <v>0.68529998999999997</v>
      </c>
      <c r="D68">
        <v>9.9000003020963209E+37</v>
      </c>
      <c r="E68">
        <v>1.3900999999999999</v>
      </c>
      <c r="F68">
        <v>765.84100341999999</v>
      </c>
      <c r="G68">
        <v>1.61360002</v>
      </c>
      <c r="H68">
        <v>9.9000003020963209E+37</v>
      </c>
      <c r="J68" s="2">
        <f>TREND(Calibration!$A$2:$A$4,Calibration!$B$2:$B$4,C68)</f>
        <v>454.28484728800476</v>
      </c>
      <c r="K68" s="2">
        <f>TREND(Calibration!$A$2:$A$4,Calibration!$C$2:$C$4,E68)</f>
        <v>547.3388942233272</v>
      </c>
      <c r="L68" s="2">
        <f>TREND(Calibration!$A$2:$A$4,Calibration!$D$2:$D$4,G68)</f>
        <v>621.22536495369638</v>
      </c>
    </row>
    <row r="69" spans="1:12" x14ac:dyDescent="0.25">
      <c r="A69">
        <v>335101</v>
      </c>
      <c r="B69">
        <v>14.78199959</v>
      </c>
      <c r="C69">
        <v>0.69129996999999999</v>
      </c>
      <c r="D69">
        <v>420.86401367000002</v>
      </c>
      <c r="E69">
        <v>1.3944000000000001</v>
      </c>
      <c r="F69">
        <v>1345.64001465</v>
      </c>
      <c r="G69">
        <v>1.61580002</v>
      </c>
      <c r="H69">
        <v>1017.12200928</v>
      </c>
      <c r="J69" s="2">
        <f>TREND(Calibration!$A$2:$A$4,Calibration!$B$2:$B$4,C69)</f>
        <v>457.97386353743934</v>
      </c>
      <c r="K69" s="2">
        <f>TREND(Calibration!$A$2:$A$4,Calibration!$C$2:$C$4,E69)</f>
        <v>549.06415420657345</v>
      </c>
      <c r="L69" s="2">
        <f>TREND(Calibration!$A$2:$A$4,Calibration!$D$2:$D$4,G69)</f>
        <v>622.13572885205258</v>
      </c>
    </row>
    <row r="70" spans="1:12" x14ac:dyDescent="0.25">
      <c r="A70">
        <v>340102</v>
      </c>
      <c r="B70">
        <v>14.71700001</v>
      </c>
      <c r="C70">
        <v>0.6875</v>
      </c>
      <c r="D70">
        <v>1112.0100097699999</v>
      </c>
      <c r="E70">
        <v>1.38629997</v>
      </c>
      <c r="F70">
        <v>750.15600586000005</v>
      </c>
      <c r="G70">
        <v>1.6103999600000001</v>
      </c>
      <c r="H70">
        <v>9.9000003020963209E+37</v>
      </c>
      <c r="J70" s="2">
        <f>TREND(Calibration!$A$2:$A$4,Calibration!$B$2:$B$4,C70)</f>
        <v>455.63749723665768</v>
      </c>
      <c r="K70" s="2">
        <f>TREND(Calibration!$A$2:$A$4,Calibration!$C$2:$C$4,E70)</f>
        <v>545.81423382934236</v>
      </c>
      <c r="L70" s="2">
        <f>TREND(Calibration!$A$2:$A$4,Calibration!$D$2:$D$4,G70)</f>
        <v>619.90117445525379</v>
      </c>
    </row>
    <row r="71" spans="1:12" x14ac:dyDescent="0.25">
      <c r="A71">
        <v>345101</v>
      </c>
      <c r="B71">
        <v>14.76599979</v>
      </c>
      <c r="C71">
        <v>0.67779999999999996</v>
      </c>
      <c r="D71">
        <v>641.26000977000001</v>
      </c>
      <c r="E71">
        <v>1.38629997</v>
      </c>
      <c r="F71">
        <v>1024.95495605</v>
      </c>
      <c r="G71">
        <v>1.6007000199999999</v>
      </c>
      <c r="H71">
        <v>9.9000003020963209E+37</v>
      </c>
      <c r="J71" s="2">
        <f>TREND(Calibration!$A$2:$A$4,Calibration!$B$2:$B$4,C71)</f>
        <v>449.6735677536401</v>
      </c>
      <c r="K71" s="2">
        <f>TREND(Calibration!$A$2:$A$4,Calibration!$C$2:$C$4,E71)</f>
        <v>545.81423382934236</v>
      </c>
      <c r="L71" s="2">
        <f>TREND(Calibration!$A$2:$A$4,Calibration!$D$2:$D$4,G71)</f>
        <v>615.88732209515297</v>
      </c>
    </row>
    <row r="72" spans="1:12" x14ac:dyDescent="0.25">
      <c r="A72">
        <v>350101</v>
      </c>
      <c r="B72">
        <v>14.74600029</v>
      </c>
      <c r="C72">
        <v>0.67610002000000002</v>
      </c>
      <c r="D72">
        <v>955.40600586000005</v>
      </c>
      <c r="E72">
        <v>1.3944000000000001</v>
      </c>
      <c r="F72">
        <v>1123.7189941399999</v>
      </c>
      <c r="G72">
        <v>1.59689999</v>
      </c>
      <c r="H72">
        <v>9.9000003020963209E+37</v>
      </c>
      <c r="J72" s="2">
        <f>TREND(Calibration!$A$2:$A$4,Calibration!$B$2:$B$4,C72)</f>
        <v>448.62835529564632</v>
      </c>
      <c r="K72" s="2">
        <f>TREND(Calibration!$A$2:$A$4,Calibration!$C$2:$C$4,E72)</f>
        <v>549.06415420657345</v>
      </c>
      <c r="L72" s="2">
        <f>TREND(Calibration!$A$2:$A$4,Calibration!$D$2:$D$4,G72)</f>
        <v>614.31486294757553</v>
      </c>
    </row>
    <row r="73" spans="1:12" x14ac:dyDescent="0.25">
      <c r="A73">
        <v>355104</v>
      </c>
      <c r="B73">
        <v>14.72000027</v>
      </c>
      <c r="C73">
        <v>0.68640000000000001</v>
      </c>
      <c r="D73">
        <v>1278.6999511700001</v>
      </c>
      <c r="E73">
        <v>1.38469994</v>
      </c>
      <c r="F73">
        <v>726.90502930000002</v>
      </c>
      <c r="G73">
        <v>1.5903999799999999</v>
      </c>
      <c r="H73">
        <v>9.9000003020963209E+37</v>
      </c>
      <c r="J73" s="2">
        <f>TREND(Calibration!$A$2:$A$4,Calibration!$B$2:$B$4,C73)</f>
        <v>454.96117533652171</v>
      </c>
      <c r="K73" s="2">
        <f>TREND(Calibration!$A$2:$A$4,Calibration!$C$2:$C$4,E73)</f>
        <v>545.17226458957634</v>
      </c>
      <c r="L73" s="2">
        <f>TREND(Calibration!$A$2:$A$4,Calibration!$D$2:$D$4,G73)</f>
        <v>611.62514729168709</v>
      </c>
    </row>
    <row r="74" spans="1:12" x14ac:dyDescent="0.25">
      <c r="A74">
        <v>360103</v>
      </c>
      <c r="B74">
        <v>14.75300026</v>
      </c>
      <c r="C74">
        <v>0.67669999999999997</v>
      </c>
      <c r="D74">
        <v>9.9000003020963209E+37</v>
      </c>
      <c r="E74">
        <v>1.4025000299999999</v>
      </c>
      <c r="F74">
        <v>898.52801513999998</v>
      </c>
      <c r="G74">
        <v>1.5882999900000001</v>
      </c>
      <c r="H74">
        <v>9.9000003020963209E+37</v>
      </c>
      <c r="J74" s="2">
        <f>TREND(Calibration!$A$2:$A$4,Calibration!$B$2:$B$4,C74)</f>
        <v>448.99724585350413</v>
      </c>
      <c r="K74" s="2">
        <f>TREND(Calibration!$A$2:$A$4,Calibration!$C$2:$C$4,E74)</f>
        <v>552.31407458380454</v>
      </c>
      <c r="L74" s="2">
        <f>TREND(Calibration!$A$2:$A$4,Calibration!$D$2:$D$4,G74)</f>
        <v>610.75616770854663</v>
      </c>
    </row>
    <row r="75" spans="1:12" x14ac:dyDescent="0.25">
      <c r="A75">
        <v>365102</v>
      </c>
      <c r="B75">
        <v>14.727000240000001</v>
      </c>
      <c r="C75">
        <v>0.68320000000000003</v>
      </c>
      <c r="D75">
        <v>661.70898437000005</v>
      </c>
      <c r="E75">
        <v>1.37220001</v>
      </c>
      <c r="F75">
        <v>1205.48706055</v>
      </c>
      <c r="G75">
        <v>1.5915000399999999</v>
      </c>
      <c r="H75">
        <v>1230.9420166</v>
      </c>
      <c r="J75" s="2">
        <f>TREND(Calibration!$A$2:$A$4,Calibration!$B$2:$B$4,C75)</f>
        <v>452.99369344521693</v>
      </c>
      <c r="K75" s="2">
        <f>TREND(Calibration!$A$2:$A$4,Calibration!$C$2:$C$4,E75)</f>
        <v>540.15700202623248</v>
      </c>
      <c r="L75" s="2">
        <f>TREND(Calibration!$A$2:$A$4,Calibration!$D$2:$D$4,G75)</f>
        <v>612.08035406897147</v>
      </c>
    </row>
    <row r="76" spans="1:12" x14ac:dyDescent="0.25">
      <c r="A76">
        <v>370102</v>
      </c>
      <c r="B76">
        <v>14.66899967</v>
      </c>
      <c r="C76">
        <v>0.68099999</v>
      </c>
      <c r="D76">
        <v>943.05999756000006</v>
      </c>
      <c r="E76">
        <v>1.3603999600000001</v>
      </c>
      <c r="F76">
        <v>1106.2729492200001</v>
      </c>
      <c r="G76">
        <v>1.5903999799999999</v>
      </c>
      <c r="H76">
        <v>9.9000003020963209E+37</v>
      </c>
      <c r="J76" s="2">
        <f>TREND(Calibration!$A$2:$A$4,Calibration!$B$2:$B$4,C76)</f>
        <v>451.64104349656401</v>
      </c>
      <c r="K76" s="2">
        <f>TREND(Calibration!$A$2:$A$4,Calibration!$C$2:$C$4,E76)</f>
        <v>535.42254759244065</v>
      </c>
      <c r="L76" s="2">
        <f>TREND(Calibration!$A$2:$A$4,Calibration!$D$2:$D$4,G76)</f>
        <v>611.62514729168709</v>
      </c>
    </row>
    <row r="77" spans="1:12" x14ac:dyDescent="0.25">
      <c r="A77">
        <v>375103</v>
      </c>
      <c r="B77">
        <v>14.626000400000001</v>
      </c>
      <c r="C77">
        <v>0.68320000000000003</v>
      </c>
      <c r="D77">
        <v>9.9000003020963209E+37</v>
      </c>
      <c r="E77">
        <v>1.3550000200000001</v>
      </c>
      <c r="F77">
        <v>642.41998291000004</v>
      </c>
      <c r="G77">
        <v>1.5925999900000001</v>
      </c>
      <c r="H77">
        <v>9.9000003020963209E+37</v>
      </c>
      <c r="J77" s="2">
        <f>TREND(Calibration!$A$2:$A$4,Calibration!$B$2:$B$4,C77)</f>
        <v>452.99369344521693</v>
      </c>
      <c r="K77" s="2">
        <f>TREND(Calibration!$A$2:$A$4,Calibration!$C$2:$C$4,E77)</f>
        <v>533.25596610548007</v>
      </c>
      <c r="L77" s="2">
        <f>TREND(Calibration!$A$2:$A$4,Calibration!$D$2:$D$4,G77)</f>
        <v>612.53551532806114</v>
      </c>
    </row>
    <row r="78" spans="1:12" x14ac:dyDescent="0.25">
      <c r="A78">
        <v>380102</v>
      </c>
      <c r="B78">
        <v>14.567999840000001</v>
      </c>
      <c r="C78">
        <v>0.69129996999999999</v>
      </c>
      <c r="D78">
        <v>683.53399658000001</v>
      </c>
      <c r="E78">
        <v>1.3528000099999999</v>
      </c>
      <c r="F78">
        <v>1227.85998535</v>
      </c>
      <c r="G78">
        <v>1.59689999</v>
      </c>
      <c r="H78">
        <v>972.57098388999998</v>
      </c>
      <c r="J78" s="2">
        <f>TREND(Calibration!$A$2:$A$4,Calibration!$B$2:$B$4,C78)</f>
        <v>457.97386353743934</v>
      </c>
      <c r="K78" s="2">
        <f>TREND(Calibration!$A$2:$A$4,Calibration!$C$2:$C$4,E78)</f>
        <v>532.37327093902854</v>
      </c>
      <c r="L78" s="2">
        <f>TREND(Calibration!$A$2:$A$4,Calibration!$D$2:$D$4,G78)</f>
        <v>614.31486294757553</v>
      </c>
    </row>
    <row r="79" spans="1:12" x14ac:dyDescent="0.25">
      <c r="A79">
        <v>385102</v>
      </c>
      <c r="B79">
        <v>14.461000439999999</v>
      </c>
      <c r="C79">
        <v>0.68640000000000001</v>
      </c>
      <c r="D79">
        <v>883.10400390999996</v>
      </c>
      <c r="E79">
        <v>1.33819997</v>
      </c>
      <c r="F79">
        <v>987.97302246000004</v>
      </c>
      <c r="G79">
        <v>1.6007000199999999</v>
      </c>
      <c r="H79">
        <v>9.9000003020963209E+37</v>
      </c>
      <c r="J79" s="2">
        <f>TREND(Calibration!$A$2:$A$4,Calibration!$B$2:$B$4,C79)</f>
        <v>454.96117533652171</v>
      </c>
      <c r="K79" s="2">
        <f>TREND(Calibration!$A$2:$A$4,Calibration!$C$2:$C$4,E79)</f>
        <v>526.51539541209956</v>
      </c>
      <c r="L79" s="2">
        <f>TREND(Calibration!$A$2:$A$4,Calibration!$D$2:$D$4,G79)</f>
        <v>615.88732209515297</v>
      </c>
    </row>
    <row r="80" spans="1:12" x14ac:dyDescent="0.25">
      <c r="A80">
        <v>390103</v>
      </c>
      <c r="B80">
        <v>14.38300037</v>
      </c>
      <c r="C80">
        <v>0.68589997000000003</v>
      </c>
      <c r="D80">
        <v>9.9000003020963209E+37</v>
      </c>
      <c r="E80">
        <v>1.35979998</v>
      </c>
      <c r="F80">
        <v>809.86999512</v>
      </c>
      <c r="G80">
        <v>1.6007000199999999</v>
      </c>
      <c r="H80">
        <v>9.9000003020963209E+37</v>
      </c>
      <c r="J80" s="2">
        <f>TREND(Calibration!$A$2:$A$4,Calibration!$B$2:$B$4,C80)</f>
        <v>454.65373784586262</v>
      </c>
      <c r="K80" s="2">
        <f>TREND(Calibration!$A$2:$A$4,Calibration!$C$2:$C$4,E80)</f>
        <v>535.18182166575502</v>
      </c>
      <c r="L80" s="2">
        <f>TREND(Calibration!$A$2:$A$4,Calibration!$D$2:$D$4,G80)</f>
        <v>615.88732209515297</v>
      </c>
    </row>
    <row r="81" spans="1:12" x14ac:dyDescent="0.25">
      <c r="A81">
        <v>395101</v>
      </c>
      <c r="B81">
        <v>14.34399986</v>
      </c>
      <c r="C81">
        <v>0.68859999999999999</v>
      </c>
      <c r="D81">
        <v>744.17602538999995</v>
      </c>
      <c r="E81">
        <v>1.35549998</v>
      </c>
      <c r="F81">
        <v>1163.66894531</v>
      </c>
      <c r="G81">
        <v>1.60549998</v>
      </c>
      <c r="H81">
        <v>9.9000003020963209E+37</v>
      </c>
      <c r="J81" s="2">
        <f>TREND(Calibration!$A$2:$A$4,Calibration!$B$2:$B$4,C81)</f>
        <v>456.31381913679371</v>
      </c>
      <c r="K81" s="2">
        <f>TREND(Calibration!$A$2:$A$4,Calibration!$C$2:$C$4,E81)</f>
        <v>533.45656168250889</v>
      </c>
      <c r="L81" s="2">
        <f>TREND(Calibration!$A$2:$A$4,Calibration!$D$2:$D$4,G81)</f>
        <v>617.8735540485867</v>
      </c>
    </row>
    <row r="82" spans="1:12" x14ac:dyDescent="0.25">
      <c r="A82">
        <v>400102</v>
      </c>
      <c r="B82">
        <v>14.32800007</v>
      </c>
      <c r="C82">
        <v>0.6875</v>
      </c>
      <c r="D82">
        <v>9.9000003020963209E+37</v>
      </c>
      <c r="E82">
        <v>1.3911000499999999</v>
      </c>
      <c r="F82">
        <v>635.34197998000002</v>
      </c>
      <c r="G82">
        <v>1.6142000000000001</v>
      </c>
      <c r="H82">
        <v>9.9000003020963209E+37</v>
      </c>
      <c r="J82" s="2">
        <f>TREND(Calibration!$A$2:$A$4,Calibration!$B$2:$B$4,C82)</f>
        <v>455.63749723665768</v>
      </c>
      <c r="K82" s="2">
        <f>TREND(Calibration!$A$2:$A$4,Calibration!$C$2:$C$4,E82)</f>
        <v>547.74013753640747</v>
      </c>
      <c r="L82" s="2">
        <f>TREND(Calibration!$A$2:$A$4,Calibration!$D$2:$D$4,G82)</f>
        <v>621.47363774084909</v>
      </c>
    </row>
    <row r="83" spans="1:12" x14ac:dyDescent="0.25">
      <c r="A83">
        <v>405101</v>
      </c>
      <c r="B83">
        <v>14.43799973</v>
      </c>
      <c r="C83">
        <v>0.69230002000000002</v>
      </c>
      <c r="D83">
        <v>773.13397216999999</v>
      </c>
      <c r="E83">
        <v>1.36090004</v>
      </c>
      <c r="F83">
        <v>1251.89294434</v>
      </c>
      <c r="G83">
        <v>1.61469996</v>
      </c>
      <c r="H83">
        <v>973.01501465000001</v>
      </c>
      <c r="J83" s="2">
        <f>TREND(Calibration!$A$2:$A$4,Calibration!$B$2:$B$4,C83)</f>
        <v>458.58873237037665</v>
      </c>
      <c r="K83" s="2">
        <f>TREND(Calibration!$A$2:$A$4,Calibration!$C$2:$C$4,E83)</f>
        <v>535.62319131625964</v>
      </c>
      <c r="L83" s="2">
        <f>TREND(Calibration!$A$2:$A$4,Calibration!$D$2:$D$4,G83)</f>
        <v>621.68052207476819</v>
      </c>
    </row>
    <row r="84" spans="1:12" x14ac:dyDescent="0.25">
      <c r="A84">
        <v>410102</v>
      </c>
      <c r="B84">
        <v>14.50599957</v>
      </c>
      <c r="C84">
        <v>0.69989997000000004</v>
      </c>
      <c r="D84">
        <v>911.78100586000005</v>
      </c>
      <c r="E84">
        <v>1.31930006</v>
      </c>
      <c r="F84">
        <v>906.92999268000005</v>
      </c>
      <c r="G84">
        <v>1.6119999899999999</v>
      </c>
      <c r="H84">
        <v>1257.7399902300001</v>
      </c>
      <c r="J84" s="2">
        <f>TREND(Calibration!$A$2:$A$4,Calibration!$B$2:$B$4,C84)</f>
        <v>463.26147112032095</v>
      </c>
      <c r="K84" s="2">
        <f>TREND(Calibration!$A$2:$A$4,Calibration!$C$2:$C$4,E84)</f>
        <v>518.9323120609472</v>
      </c>
      <c r="L84" s="2">
        <f>TREND(Calibration!$A$2:$A$4,Calibration!$D$2:$D$4,G84)</f>
        <v>620.56326970447503</v>
      </c>
    </row>
    <row r="85" spans="1:12" x14ac:dyDescent="0.25">
      <c r="A85">
        <v>415102</v>
      </c>
      <c r="B85">
        <v>14.571000099999999</v>
      </c>
      <c r="C85">
        <v>0.7026</v>
      </c>
      <c r="D85">
        <v>9.9000003020963209E+37</v>
      </c>
      <c r="E85">
        <v>1.3797999599999999</v>
      </c>
      <c r="F85">
        <v>1167.9720459</v>
      </c>
      <c r="G85">
        <v>1.6142000000000001</v>
      </c>
      <c r="H85">
        <v>9.9000003020963209E+37</v>
      </c>
      <c r="J85" s="2">
        <f>TREND(Calibration!$A$2:$A$4,Calibration!$B$2:$B$4,C85)</f>
        <v>464.92155241125204</v>
      </c>
      <c r="K85" s="2">
        <f>TREND(Calibration!$A$2:$A$4,Calibration!$C$2:$C$4,E85)</f>
        <v>543.20627867964458</v>
      </c>
      <c r="L85" s="2">
        <f>TREND(Calibration!$A$2:$A$4,Calibration!$D$2:$D$4,G85)</f>
        <v>621.47363774084909</v>
      </c>
    </row>
    <row r="86" spans="1:12" x14ac:dyDescent="0.25">
      <c r="A86">
        <v>420102</v>
      </c>
      <c r="B86">
        <v>14.63300037</v>
      </c>
      <c r="C86">
        <v>0.70579999999999998</v>
      </c>
      <c r="D86">
        <v>1133.9379882799999</v>
      </c>
      <c r="E86">
        <v>1.3944000000000001</v>
      </c>
      <c r="F86">
        <v>1128.7580566399999</v>
      </c>
      <c r="G86">
        <v>1.6099000000000001</v>
      </c>
      <c r="H86">
        <v>1363.8449707</v>
      </c>
      <c r="J86" s="2">
        <f>TREND(Calibration!$A$2:$A$4,Calibration!$B$2:$B$4,C86)</f>
        <v>466.88903430255681</v>
      </c>
      <c r="K86" s="2">
        <f>TREND(Calibration!$A$2:$A$4,Calibration!$C$2:$C$4,E86)</f>
        <v>549.06415420657345</v>
      </c>
      <c r="L86" s="2">
        <f>TREND(Calibration!$A$2:$A$4,Calibration!$D$2:$D$4,G86)</f>
        <v>619.69429012133457</v>
      </c>
    </row>
    <row r="87" spans="1:12" x14ac:dyDescent="0.25">
      <c r="A87">
        <v>425113</v>
      </c>
      <c r="B87">
        <v>14.70100021</v>
      </c>
      <c r="C87">
        <v>0.70749998000000003</v>
      </c>
      <c r="D87">
        <v>1056.85705566</v>
      </c>
      <c r="E87">
        <v>1.3960000299999999</v>
      </c>
      <c r="F87">
        <v>981.53002930000002</v>
      </c>
      <c r="G87">
        <v>1.62010002</v>
      </c>
      <c r="H87">
        <v>9.9000003020963209E+37</v>
      </c>
      <c r="J87" s="2">
        <f>TREND(Calibration!$A$2:$A$4,Calibration!$B$2:$B$4,C87)</f>
        <v>467.93424676055065</v>
      </c>
      <c r="K87" s="2">
        <f>TREND(Calibration!$A$2:$A$4,Calibration!$C$2:$C$4,E87)</f>
        <v>549.70612344633935</v>
      </c>
      <c r="L87" s="2">
        <f>TREND(Calibration!$A$2:$A$4,Calibration!$D$2:$D$4,G87)</f>
        <v>623.91507647156709</v>
      </c>
    </row>
    <row r="88" spans="1:12" x14ac:dyDescent="0.25">
      <c r="A88">
        <v>430103</v>
      </c>
      <c r="B88">
        <v>14.713999749999999</v>
      </c>
      <c r="C88">
        <v>0.69720000000000004</v>
      </c>
      <c r="D88">
        <v>9.9000003020963209E+37</v>
      </c>
      <c r="E88">
        <v>1.37390006</v>
      </c>
      <c r="F88">
        <v>691.82702637</v>
      </c>
      <c r="G88">
        <v>1.62390006</v>
      </c>
      <c r="H88">
        <v>9.9000003020963209E+37</v>
      </c>
      <c r="J88" s="2">
        <f>TREND(Calibration!$A$2:$A$4,Calibration!$B$2:$B$4,C88)</f>
        <v>461.60142671967526</v>
      </c>
      <c r="K88" s="2">
        <f>TREND(Calibration!$A$2:$A$4,Calibration!$C$2:$C$4,E88)</f>
        <v>540.83910161565518</v>
      </c>
      <c r="L88" s="2">
        <f>TREND(Calibration!$A$2:$A$4,Calibration!$D$2:$D$4,G88)</f>
        <v>625.48753975716227</v>
      </c>
    </row>
    <row r="89" spans="1:12" x14ac:dyDescent="0.25">
      <c r="A89">
        <v>435102</v>
      </c>
      <c r="B89">
        <v>14.78199959</v>
      </c>
      <c r="C89">
        <v>0.70150000000000001</v>
      </c>
      <c r="D89">
        <v>1083.73596191</v>
      </c>
      <c r="E89">
        <v>1.35440004</v>
      </c>
      <c r="F89">
        <v>824.40002441000001</v>
      </c>
      <c r="G89">
        <v>1.63039994</v>
      </c>
      <c r="H89">
        <v>9.9000003020963209E+37</v>
      </c>
      <c r="J89" s="2">
        <f>TREND(Calibration!$A$2:$A$4,Calibration!$B$2:$B$4,C89)</f>
        <v>464.24523051111601</v>
      </c>
      <c r="K89" s="2">
        <f>TREND(Calibration!$A$2:$A$4,Calibration!$C$2:$C$4,E89)</f>
        <v>533.01524017879444</v>
      </c>
      <c r="L89" s="2">
        <f>TREND(Calibration!$A$2:$A$4,Calibration!$D$2:$D$4,G89)</f>
        <v>628.17720161882039</v>
      </c>
    </row>
    <row r="90" spans="1:12" x14ac:dyDescent="0.25">
      <c r="A90">
        <v>440102</v>
      </c>
      <c r="B90">
        <v>14.821000099999999</v>
      </c>
      <c r="C90">
        <v>0.69669998</v>
      </c>
      <c r="D90">
        <v>1364.04296875</v>
      </c>
      <c r="E90">
        <v>1.3479000299999999</v>
      </c>
      <c r="F90">
        <v>786.37902831999997</v>
      </c>
      <c r="G90">
        <v>1.63039994</v>
      </c>
      <c r="H90">
        <v>9.9000003020963209E+37</v>
      </c>
      <c r="J90" s="2">
        <f>TREND(Calibration!$A$2:$A$4,Calibration!$B$2:$B$4,C90)</f>
        <v>461.29399537739704</v>
      </c>
      <c r="K90" s="2">
        <f>TREND(Calibration!$A$2:$A$4,Calibration!$C$2:$C$4,E90)</f>
        <v>530.40728502909667</v>
      </c>
      <c r="L90" s="2">
        <f>TREND(Calibration!$A$2:$A$4,Calibration!$D$2:$D$4,G90)</f>
        <v>628.17720161882039</v>
      </c>
    </row>
    <row r="91" spans="1:12" x14ac:dyDescent="0.25">
      <c r="A91">
        <v>445103</v>
      </c>
      <c r="B91">
        <v>14.83699989</v>
      </c>
      <c r="C91">
        <v>0.69230002000000002</v>
      </c>
      <c r="D91">
        <v>9.9000003020963209E+37</v>
      </c>
      <c r="E91">
        <v>1.3273999700000001</v>
      </c>
      <c r="F91">
        <v>171.78700255999999</v>
      </c>
      <c r="G91">
        <v>1.62609994</v>
      </c>
      <c r="H91">
        <v>9.9000003020963209E+37</v>
      </c>
      <c r="J91" s="2">
        <f>TREND(Calibration!$A$2:$A$4,Calibration!$B$2:$B$4,C91)</f>
        <v>458.58873237037665</v>
      </c>
      <c r="K91" s="2">
        <f>TREND(Calibration!$A$2:$A$4,Calibration!$C$2:$C$4,E91)</f>
        <v>522.18218429138824</v>
      </c>
      <c r="L91" s="2">
        <f>TREND(Calibration!$A$2:$A$4,Calibration!$D$2:$D$4,G91)</f>
        <v>626.39785399930588</v>
      </c>
    </row>
    <row r="92" spans="1:12" x14ac:dyDescent="0.25">
      <c r="A92">
        <v>450102</v>
      </c>
      <c r="B92">
        <v>14.82699966</v>
      </c>
      <c r="C92">
        <v>0.69129996999999999</v>
      </c>
      <c r="D92">
        <v>1176.2120361299999</v>
      </c>
      <c r="E92">
        <v>1.3550000200000001</v>
      </c>
      <c r="F92">
        <v>490.64700317</v>
      </c>
      <c r="G92">
        <v>1.6233999699999999</v>
      </c>
      <c r="H92">
        <v>9.9000003020963209E+37</v>
      </c>
      <c r="J92" s="2">
        <f>TREND(Calibration!$A$2:$A$4,Calibration!$B$2:$B$4,C92)</f>
        <v>457.97386353743934</v>
      </c>
      <c r="K92" s="2">
        <f>TREND(Calibration!$A$2:$A$4,Calibration!$C$2:$C$4,E92)</f>
        <v>533.25596610548007</v>
      </c>
      <c r="L92" s="2">
        <f>TREND(Calibration!$A$2:$A$4,Calibration!$D$2:$D$4,G92)</f>
        <v>625.28060162901272</v>
      </c>
    </row>
    <row r="93" spans="1:12" x14ac:dyDescent="0.25">
      <c r="A93">
        <v>455102</v>
      </c>
      <c r="B93">
        <v>14.791999819999999</v>
      </c>
      <c r="C93">
        <v>0.68529998999999997</v>
      </c>
      <c r="D93">
        <v>9.9000003020963209E+37</v>
      </c>
      <c r="E93">
        <v>1.3631000499999999</v>
      </c>
      <c r="F93">
        <v>367.10101318</v>
      </c>
      <c r="G93">
        <v>1.6223000299999999</v>
      </c>
      <c r="H93">
        <v>9.9000003020963209E+37</v>
      </c>
      <c r="J93" s="2">
        <f>TREND(Calibration!$A$2:$A$4,Calibration!$B$2:$B$4,C93)</f>
        <v>454.28484728800476</v>
      </c>
      <c r="K93" s="2">
        <f>TREND(Calibration!$A$2:$A$4,Calibration!$C$2:$C$4,E93)</f>
        <v>536.50588648271116</v>
      </c>
      <c r="L93" s="2">
        <f>TREND(Calibration!$A$2:$A$4,Calibration!$D$2:$D$4,G93)</f>
        <v>624.82544450794092</v>
      </c>
    </row>
    <row r="94" spans="1:12" x14ac:dyDescent="0.25">
      <c r="A94">
        <v>460102</v>
      </c>
      <c r="B94">
        <v>14.73700047</v>
      </c>
      <c r="C94">
        <v>0.67879999000000002</v>
      </c>
      <c r="D94">
        <v>9.9000003020963209E+37</v>
      </c>
      <c r="E94">
        <v>1.38250005</v>
      </c>
      <c r="F94">
        <v>0.44999999000000002</v>
      </c>
      <c r="G94">
        <v>1.625</v>
      </c>
      <c r="H94">
        <v>9.9000003020963209E+37</v>
      </c>
      <c r="J94" s="2">
        <f>TREND(Calibration!$A$2:$A$4,Calibration!$B$2:$B$4,C94)</f>
        <v>450.288399696292</v>
      </c>
      <c r="K94" s="2">
        <f>TREND(Calibration!$A$2:$A$4,Calibration!$C$2:$C$4,E94)</f>
        <v>544.28961756991509</v>
      </c>
      <c r="L94" s="2">
        <f>TREND(Calibration!$A$2:$A$4,Calibration!$D$2:$D$4,G94)</f>
        <v>625.94269687823407</v>
      </c>
    </row>
    <row r="95" spans="1:12" x14ac:dyDescent="0.25">
      <c r="A95">
        <v>465102</v>
      </c>
      <c r="B95">
        <v>14.72399998</v>
      </c>
      <c r="C95">
        <v>0.67510002999999996</v>
      </c>
      <c r="D95">
        <v>797.21002196999996</v>
      </c>
      <c r="E95">
        <v>1.3954999400000001</v>
      </c>
      <c r="F95">
        <v>210.55999756</v>
      </c>
      <c r="G95">
        <v>1.6217000500000001</v>
      </c>
      <c r="H95">
        <v>9.9000003020963209E+37</v>
      </c>
      <c r="J95" s="2">
        <f>TREND(Calibration!$A$2:$A$4,Calibration!$B$2:$B$4,C95)</f>
        <v>448.01352335299447</v>
      </c>
      <c r="K95" s="2">
        <f>TREND(Calibration!$A$2:$A$4,Calibration!$C$2:$C$4,E95)</f>
        <v>549.5054757102879</v>
      </c>
      <c r="L95" s="2">
        <f>TREND(Calibration!$A$2:$A$4,Calibration!$D$2:$D$4,G95)</f>
        <v>624.57717172078844</v>
      </c>
    </row>
    <row r="96" spans="1:12" x14ac:dyDescent="0.25">
      <c r="A96">
        <v>470102</v>
      </c>
      <c r="B96">
        <v>14.727000240000001</v>
      </c>
      <c r="C96">
        <v>0.67940003000000004</v>
      </c>
      <c r="D96">
        <v>720.53900146000001</v>
      </c>
      <c r="E96">
        <v>1.3695000399999999</v>
      </c>
      <c r="F96">
        <v>222.66900634999999</v>
      </c>
      <c r="G96">
        <v>1.61580002</v>
      </c>
      <c r="H96">
        <v>9.9000003020963209E+37</v>
      </c>
      <c r="J96" s="2">
        <f>TREND(Calibration!$A$2:$A$4,Calibration!$B$2:$B$4,C96)</f>
        <v>450.65732714443527</v>
      </c>
      <c r="K96" s="2">
        <f>TREND(Calibration!$A$2:$A$4,Calibration!$C$2:$C$4,E96)</f>
        <v>539.07371128275213</v>
      </c>
      <c r="L96" s="2">
        <f>TREND(Calibration!$A$2:$A$4,Calibration!$D$2:$D$4,G96)</f>
        <v>622.13572885205258</v>
      </c>
    </row>
    <row r="97" spans="1:12" x14ac:dyDescent="0.25">
      <c r="A97">
        <v>475103</v>
      </c>
      <c r="B97">
        <v>14.68799973</v>
      </c>
      <c r="C97">
        <v>0.67830002</v>
      </c>
      <c r="D97">
        <v>1017.12097168</v>
      </c>
      <c r="E97">
        <v>1.35979998</v>
      </c>
      <c r="F97">
        <v>180.78799437999999</v>
      </c>
      <c r="G97">
        <v>1.61580002</v>
      </c>
      <c r="H97">
        <v>9.9000003020963209E+37</v>
      </c>
      <c r="J97" s="2">
        <f>TREND(Calibration!$A$2:$A$4,Calibration!$B$2:$B$4,C97)</f>
        <v>449.98099909591832</v>
      </c>
      <c r="K97" s="2">
        <f>TREND(Calibration!$A$2:$A$4,Calibration!$C$2:$C$4,E97)</f>
        <v>535.18182166575502</v>
      </c>
      <c r="L97" s="2">
        <f>TREND(Calibration!$A$2:$A$4,Calibration!$D$2:$D$4,G97)</f>
        <v>622.13572885205258</v>
      </c>
    </row>
    <row r="98" spans="1:12" x14ac:dyDescent="0.25">
      <c r="A98">
        <v>480102</v>
      </c>
      <c r="B98">
        <v>14.69799995</v>
      </c>
      <c r="C98">
        <v>0.67830002</v>
      </c>
      <c r="D98">
        <v>1017.64697266</v>
      </c>
      <c r="E98">
        <v>1.36090004</v>
      </c>
      <c r="F98">
        <v>418.03799437999999</v>
      </c>
      <c r="G98">
        <v>1.6099000000000001</v>
      </c>
      <c r="H98">
        <v>9.9000003020963209E+37</v>
      </c>
      <c r="J98" s="2">
        <f>TREND(Calibration!$A$2:$A$4,Calibration!$B$2:$B$4,C98)</f>
        <v>449.98099909591832</v>
      </c>
      <c r="K98" s="2">
        <f>TREND(Calibration!$A$2:$A$4,Calibration!$C$2:$C$4,E98)</f>
        <v>535.62319131625964</v>
      </c>
      <c r="L98" s="2">
        <f>TREND(Calibration!$A$2:$A$4,Calibration!$D$2:$D$4,G98)</f>
        <v>619.69429012133457</v>
      </c>
    </row>
    <row r="99" spans="1:12" x14ac:dyDescent="0.25">
      <c r="A99">
        <v>485102</v>
      </c>
      <c r="B99">
        <v>14.67500019</v>
      </c>
      <c r="C99">
        <v>0.68210000000000004</v>
      </c>
      <c r="D99">
        <v>1109.1639404299999</v>
      </c>
      <c r="E99">
        <v>1.34850001</v>
      </c>
      <c r="F99">
        <v>344.84600829999999</v>
      </c>
      <c r="G99">
        <v>1.6081999499999999</v>
      </c>
      <c r="H99">
        <v>9.9000003020963209E+37</v>
      </c>
      <c r="J99" s="2">
        <f>TREND(Calibration!$A$2:$A$4,Calibration!$B$2:$B$4,C99)</f>
        <v>452.31737154508096</v>
      </c>
      <c r="K99" s="2">
        <f>TREND(Calibration!$A$2:$A$4,Calibration!$C$2:$C$4,E99)</f>
        <v>530.6480109557823</v>
      </c>
      <c r="L99" s="2">
        <f>TREND(Calibration!$A$2:$A$4,Calibration!$D$2:$D$4,G99)</f>
        <v>618.99080641887974</v>
      </c>
    </row>
    <row r="100" spans="1:12" x14ac:dyDescent="0.25">
      <c r="A100">
        <v>490102</v>
      </c>
      <c r="B100">
        <v>14.68500042</v>
      </c>
      <c r="C100">
        <v>0.67779999999999996</v>
      </c>
      <c r="D100">
        <v>9.9000003020963209E+37</v>
      </c>
      <c r="E100">
        <v>1.37390006</v>
      </c>
      <c r="F100">
        <v>228.05299377</v>
      </c>
      <c r="G100">
        <v>1.60549998</v>
      </c>
      <c r="H100">
        <v>9.9000003020963209E+37</v>
      </c>
      <c r="J100" s="2">
        <f>TREND(Calibration!$A$2:$A$4,Calibration!$B$2:$B$4,C100)</f>
        <v>449.6735677536401</v>
      </c>
      <c r="K100" s="2">
        <f>TREND(Calibration!$A$2:$A$4,Calibration!$C$2:$C$4,E100)</f>
        <v>540.83910161565518</v>
      </c>
      <c r="L100" s="2">
        <f>TREND(Calibration!$A$2:$A$4,Calibration!$D$2:$D$4,G100)</f>
        <v>617.8735540485867</v>
      </c>
    </row>
    <row r="101" spans="1:12" x14ac:dyDescent="0.25">
      <c r="A101">
        <v>495101</v>
      </c>
      <c r="B101">
        <v>14.661999700000001</v>
      </c>
      <c r="C101">
        <v>0.67989999000000001</v>
      </c>
      <c r="D101">
        <v>1075.2700195299999</v>
      </c>
      <c r="E101">
        <v>1.3809000300000001</v>
      </c>
      <c r="F101">
        <v>355.19299316000001</v>
      </c>
      <c r="G101">
        <v>1.6001000400000001</v>
      </c>
      <c r="H101">
        <v>9.9000003020963209E+37</v>
      </c>
      <c r="J101" s="2">
        <f>TREND(Calibration!$A$2:$A$4,Calibration!$B$2:$B$4,C101)</f>
        <v>450.96472159642798</v>
      </c>
      <c r="K101" s="2">
        <f>TREND(Calibration!$A$2:$A$4,Calibration!$C$2:$C$4,E101)</f>
        <v>543.64765234238166</v>
      </c>
      <c r="L101" s="2">
        <f>TREND(Calibration!$A$2:$A$4,Calibration!$D$2:$D$4,G101)</f>
        <v>615.63904930800049</v>
      </c>
    </row>
    <row r="102" spans="1:12" x14ac:dyDescent="0.25">
      <c r="A102">
        <v>500100</v>
      </c>
      <c r="B102">
        <v>14.70699978</v>
      </c>
      <c r="C102">
        <v>0.67879999000000002</v>
      </c>
      <c r="D102">
        <v>936.27197265999996</v>
      </c>
      <c r="E102">
        <v>1.4198000399999999</v>
      </c>
      <c r="F102">
        <v>897.50799560999997</v>
      </c>
      <c r="G102">
        <v>1.59689999</v>
      </c>
      <c r="H102">
        <v>1229.4639892600001</v>
      </c>
      <c r="J102" s="2">
        <f>TREND(Calibration!$A$2:$A$4,Calibration!$B$2:$B$4,C102)</f>
        <v>450.288399696292</v>
      </c>
      <c r="K102" s="2">
        <f>TREND(Calibration!$A$2:$A$4,Calibration!$C$2:$C$4,E102)</f>
        <v>559.25524085421375</v>
      </c>
      <c r="L102" s="2">
        <f>TREND(Calibration!$A$2:$A$4,Calibration!$D$2:$D$4,G102)</f>
        <v>614.31486294757553</v>
      </c>
    </row>
    <row r="103" spans="1:12" x14ac:dyDescent="0.25">
      <c r="A103">
        <v>505101</v>
      </c>
      <c r="B103">
        <v>14.63899994</v>
      </c>
      <c r="C103">
        <v>0.67720002000000001</v>
      </c>
      <c r="D103">
        <v>9.9000003020963209E+37</v>
      </c>
      <c r="E103">
        <v>1.4111000300000001</v>
      </c>
      <c r="F103">
        <v>100.70700073</v>
      </c>
      <c r="G103">
        <v>1.6011999800000001</v>
      </c>
      <c r="H103">
        <v>9.9000003020963209E+37</v>
      </c>
      <c r="J103" s="2">
        <f>TREND(Calibration!$A$2:$A$4,Calibration!$B$2:$B$4,C103)</f>
        <v>449.30467719578235</v>
      </c>
      <c r="K103" s="2">
        <f>TREND(Calibration!$A$2:$A$4,Calibration!$C$2:$C$4,E103)</f>
        <v>555.76459455029715</v>
      </c>
      <c r="L103" s="2">
        <f>TREND(Calibration!$A$2:$A$4,Calibration!$D$2:$D$4,G103)</f>
        <v>616.0942064290723</v>
      </c>
    </row>
    <row r="104" spans="1:12" x14ac:dyDescent="0.25">
      <c r="A104">
        <v>510100</v>
      </c>
      <c r="B104">
        <v>14.6590004</v>
      </c>
      <c r="C104">
        <v>0.68099999</v>
      </c>
      <c r="D104">
        <v>655.33898925999995</v>
      </c>
      <c r="E104">
        <v>1.3960000299999999</v>
      </c>
      <c r="F104">
        <v>993.20697021000001</v>
      </c>
      <c r="G104">
        <v>1.6045000599999999</v>
      </c>
      <c r="H104">
        <v>1183.31604004</v>
      </c>
      <c r="J104" s="2">
        <f>TREND(Calibration!$A$2:$A$4,Calibration!$B$2:$B$4,C104)</f>
        <v>451.64104349656401</v>
      </c>
      <c r="K104" s="2">
        <f>TREND(Calibration!$A$2:$A$4,Calibration!$C$2:$C$4,E104)</f>
        <v>549.70612344633935</v>
      </c>
      <c r="L104" s="2">
        <f>TREND(Calibration!$A$2:$A$4,Calibration!$D$2:$D$4,G104)</f>
        <v>617.45978538074826</v>
      </c>
    </row>
    <row r="105" spans="1:12" x14ac:dyDescent="0.25">
      <c r="A105">
        <v>515101</v>
      </c>
      <c r="B105">
        <v>14.5909996</v>
      </c>
      <c r="C105">
        <v>0.68210000000000004</v>
      </c>
      <c r="D105">
        <v>9.9000003020963209E+37</v>
      </c>
      <c r="E105">
        <v>1.38789999</v>
      </c>
      <c r="F105">
        <v>317.65100097999999</v>
      </c>
      <c r="G105">
        <v>1.61150002</v>
      </c>
      <c r="H105">
        <v>9.9000003020963209E+37</v>
      </c>
      <c r="J105" s="2">
        <f>TREND(Calibration!$A$2:$A$4,Calibration!$B$2:$B$4,C105)</f>
        <v>452.31737154508096</v>
      </c>
      <c r="K105" s="2">
        <f>TREND(Calibration!$A$2:$A$4,Calibration!$C$2:$C$4,E105)</f>
        <v>546.45619905687568</v>
      </c>
      <c r="L105" s="2">
        <f>TREND(Calibration!$A$2:$A$4,Calibration!$D$2:$D$4,G105)</f>
        <v>620.35638123253818</v>
      </c>
    </row>
    <row r="106" spans="1:12" x14ac:dyDescent="0.25">
      <c r="A106">
        <v>520101</v>
      </c>
      <c r="B106">
        <v>14.652000429999999</v>
      </c>
      <c r="C106">
        <v>0.67879999000000002</v>
      </c>
      <c r="D106">
        <v>796.85498046999999</v>
      </c>
      <c r="E106">
        <v>1.39489996</v>
      </c>
      <c r="F106">
        <v>1176.5629882799999</v>
      </c>
      <c r="G106">
        <v>1.6081999499999999</v>
      </c>
      <c r="H106">
        <v>9.9000003020963209E+37</v>
      </c>
      <c r="J106" s="2">
        <f>TREND(Calibration!$A$2:$A$4,Calibration!$B$2:$B$4,C106)</f>
        <v>450.288399696292</v>
      </c>
      <c r="K106" s="2">
        <f>TREND(Calibration!$A$2:$A$4,Calibration!$C$2:$C$4,E106)</f>
        <v>549.26474978360227</v>
      </c>
      <c r="L106" s="2">
        <f>TREND(Calibration!$A$2:$A$4,Calibration!$D$2:$D$4,G106)</f>
        <v>618.99080641887974</v>
      </c>
    </row>
    <row r="107" spans="1:12" x14ac:dyDescent="0.25">
      <c r="A107">
        <v>525100</v>
      </c>
      <c r="B107">
        <v>14.6590004</v>
      </c>
      <c r="C107">
        <v>0.68049996999999995</v>
      </c>
      <c r="D107">
        <v>795.14697265999996</v>
      </c>
      <c r="E107">
        <v>1.3717000500000001</v>
      </c>
      <c r="F107">
        <v>1088.12597656</v>
      </c>
      <c r="G107">
        <v>1.6081999499999999</v>
      </c>
      <c r="H107">
        <v>9.9000003020963209E+37</v>
      </c>
      <c r="J107" s="2">
        <f>TREND(Calibration!$A$2:$A$4,Calibration!$B$2:$B$4,C107)</f>
        <v>451.33361215428579</v>
      </c>
      <c r="K107" s="2">
        <f>TREND(Calibration!$A$2:$A$4,Calibration!$C$2:$C$4,E107)</f>
        <v>539.95640644920366</v>
      </c>
      <c r="L107" s="2">
        <f>TREND(Calibration!$A$2:$A$4,Calibration!$D$2:$D$4,G107)</f>
        <v>618.99080641887974</v>
      </c>
    </row>
    <row r="108" spans="1:12" x14ac:dyDescent="0.25">
      <c r="A108">
        <v>530100</v>
      </c>
      <c r="B108">
        <v>14.63899994</v>
      </c>
      <c r="C108">
        <v>0.67610002000000002</v>
      </c>
      <c r="D108">
        <v>1343.4630127</v>
      </c>
      <c r="E108">
        <v>1.3900999999999999</v>
      </c>
      <c r="F108">
        <v>593.37597656000003</v>
      </c>
      <c r="G108">
        <v>1.60339999</v>
      </c>
      <c r="H108">
        <v>9.9000003020963209E+37</v>
      </c>
      <c r="J108" s="2">
        <f>TREND(Calibration!$A$2:$A$4,Calibration!$B$2:$B$4,C108)</f>
        <v>448.62835529564632</v>
      </c>
      <c r="K108" s="2">
        <f>TREND(Calibration!$A$2:$A$4,Calibration!$C$2:$C$4,E108)</f>
        <v>547.3388942233272</v>
      </c>
      <c r="L108" s="2">
        <f>TREND(Calibration!$A$2:$A$4,Calibration!$D$2:$D$4,G108)</f>
        <v>617.00457446544613</v>
      </c>
    </row>
    <row r="109" spans="1:12" x14ac:dyDescent="0.25">
      <c r="A109">
        <v>535100</v>
      </c>
      <c r="B109">
        <v>14.72000027</v>
      </c>
      <c r="C109">
        <v>0.67559999000000004</v>
      </c>
      <c r="D109">
        <v>93.125</v>
      </c>
      <c r="E109">
        <v>1.3793</v>
      </c>
      <c r="F109">
        <v>9.9000003020963209E+37</v>
      </c>
      <c r="G109">
        <v>1.6050000200000001</v>
      </c>
      <c r="H109">
        <v>517.79302978999999</v>
      </c>
      <c r="J109" s="2">
        <f>TREND(Calibration!$A$2:$A$4,Calibration!$B$2:$B$4,C109)</f>
        <v>448.32091780498723</v>
      </c>
      <c r="K109" s="2">
        <f>TREND(Calibration!$A$2:$A$4,Calibration!$C$2:$C$4,E109)</f>
        <v>543.00568310261576</v>
      </c>
      <c r="L109" s="2">
        <f>TREND(Calibration!$A$2:$A$4,Calibration!$D$2:$D$4,G109)</f>
        <v>617.66666971466759</v>
      </c>
    </row>
    <row r="110" spans="1:12" x14ac:dyDescent="0.25">
      <c r="A110">
        <v>540101</v>
      </c>
      <c r="B110">
        <v>14.7329998</v>
      </c>
      <c r="C110">
        <v>0.67339998000000001</v>
      </c>
      <c r="D110">
        <v>1248.5030517600001</v>
      </c>
      <c r="E110">
        <v>1.3748999799999999</v>
      </c>
      <c r="F110">
        <v>819.85699463000003</v>
      </c>
      <c r="G110">
        <v>1.6184999900000001</v>
      </c>
      <c r="H110">
        <v>9.9000003020963209E+37</v>
      </c>
      <c r="J110" s="2">
        <f>TREND(Calibration!$A$2:$A$4,Calibration!$B$2:$B$4,C110)</f>
        <v>446.96826785633431</v>
      </c>
      <c r="K110" s="2">
        <f>TREND(Calibration!$A$2:$A$4,Calibration!$C$2:$C$4,E110)</f>
        <v>541.24029276971271</v>
      </c>
      <c r="L110" s="2">
        <f>TREND(Calibration!$A$2:$A$4,Calibration!$D$2:$D$4,G110)</f>
        <v>623.25298122234574</v>
      </c>
    </row>
    <row r="111" spans="1:12" x14ac:dyDescent="0.25">
      <c r="A111">
        <v>545100</v>
      </c>
      <c r="B111">
        <v>14.72999954</v>
      </c>
      <c r="C111">
        <v>0.67779999999999996</v>
      </c>
      <c r="D111">
        <v>398.35998534999999</v>
      </c>
      <c r="E111">
        <v>1.35549998</v>
      </c>
      <c r="F111">
        <v>9.9000003020963209E+37</v>
      </c>
      <c r="G111">
        <v>1.61360002</v>
      </c>
      <c r="H111">
        <v>1002.1420288100001</v>
      </c>
      <c r="J111" s="2">
        <f>TREND(Calibration!$A$2:$A$4,Calibration!$B$2:$B$4,C111)</f>
        <v>449.6735677536401</v>
      </c>
      <c r="K111" s="2">
        <f>TREND(Calibration!$A$2:$A$4,Calibration!$C$2:$C$4,E111)</f>
        <v>533.45656168250889</v>
      </c>
      <c r="L111" s="2">
        <f>TREND(Calibration!$A$2:$A$4,Calibration!$D$2:$D$4,G111)</f>
        <v>621.22536495369638</v>
      </c>
    </row>
    <row r="112" spans="1:12" x14ac:dyDescent="0.25">
      <c r="A112">
        <v>550100</v>
      </c>
      <c r="B112">
        <v>14.678000450000001</v>
      </c>
      <c r="C112">
        <v>0.68049996999999995</v>
      </c>
      <c r="D112">
        <v>879.42199706999997</v>
      </c>
      <c r="E112">
        <v>1.4121999700000001</v>
      </c>
      <c r="F112">
        <v>9.9000003020963209E+37</v>
      </c>
      <c r="G112">
        <v>1.6119999899999999</v>
      </c>
      <c r="H112">
        <v>9.9000003020963209E+37</v>
      </c>
      <c r="J112" s="2">
        <f>TREND(Calibration!$A$2:$A$4,Calibration!$B$2:$B$4,C112)</f>
        <v>451.33361215428579</v>
      </c>
      <c r="K112" s="2">
        <f>TREND(Calibration!$A$2:$A$4,Calibration!$C$2:$C$4,E112)</f>
        <v>556.20591605401148</v>
      </c>
      <c r="L112" s="2">
        <f>TREND(Calibration!$A$2:$A$4,Calibration!$D$2:$D$4,G112)</f>
        <v>620.56326970447503</v>
      </c>
    </row>
    <row r="113" spans="1:12" x14ac:dyDescent="0.25">
      <c r="A113">
        <v>555100</v>
      </c>
      <c r="B113">
        <v>14.5909996</v>
      </c>
      <c r="C113">
        <v>0.67559999000000004</v>
      </c>
      <c r="D113">
        <v>1146.39001465</v>
      </c>
      <c r="E113">
        <v>1.43649995</v>
      </c>
      <c r="F113">
        <v>1178.49401855</v>
      </c>
      <c r="G113">
        <v>1.6045000599999999</v>
      </c>
      <c r="H113">
        <v>9.9000003020963209E+37</v>
      </c>
      <c r="J113" s="2">
        <f>TREND(Calibration!$A$2:$A$4,Calibration!$B$2:$B$4,C113)</f>
        <v>448.32091780498723</v>
      </c>
      <c r="K113" s="2">
        <f>TREND(Calibration!$A$2:$A$4,Calibration!$C$2:$C$4,E113)</f>
        <v>565.95563305114717</v>
      </c>
      <c r="L113" s="2">
        <f>TREND(Calibration!$A$2:$A$4,Calibration!$D$2:$D$4,G113)</f>
        <v>617.45978538074826</v>
      </c>
    </row>
    <row r="114" spans="1:12" x14ac:dyDescent="0.25">
      <c r="A114">
        <v>560100</v>
      </c>
      <c r="B114">
        <v>14.510000229999999</v>
      </c>
      <c r="C114">
        <v>0.66750001999999997</v>
      </c>
      <c r="D114">
        <v>1002.27398682</v>
      </c>
      <c r="E114">
        <v>1.4046000199999999</v>
      </c>
      <c r="F114">
        <v>822.52801513999998</v>
      </c>
      <c r="G114">
        <v>1.6050000200000001</v>
      </c>
      <c r="H114">
        <v>9.9000003020963209E+37</v>
      </c>
      <c r="J114" s="2">
        <f>TREND(Calibration!$A$2:$A$4,Calibration!$B$2:$B$4,C114)</f>
        <v>443.34074771276477</v>
      </c>
      <c r="K114" s="2">
        <f>TREND(Calibration!$A$2:$A$4,Calibration!$C$2:$C$4,E114)</f>
        <v>553.15663940059926</v>
      </c>
      <c r="L114" s="2">
        <f>TREND(Calibration!$A$2:$A$4,Calibration!$D$2:$D$4,G114)</f>
        <v>617.66666971466759</v>
      </c>
    </row>
    <row r="115" spans="1:12" x14ac:dyDescent="0.25">
      <c r="A115">
        <v>565100</v>
      </c>
      <c r="B115">
        <v>14.47399998</v>
      </c>
      <c r="C115">
        <v>0.66259997999999998</v>
      </c>
      <c r="D115">
        <v>565.62097168000003</v>
      </c>
      <c r="E115">
        <v>1.3883999600000001</v>
      </c>
      <c r="F115">
        <v>862.52899170000001</v>
      </c>
      <c r="G115">
        <v>1.6088000499999999</v>
      </c>
      <c r="H115">
        <v>9.9000003020963209E+37</v>
      </c>
      <c r="J115" s="2">
        <f>TREND(Calibration!$A$2:$A$4,Calibration!$B$2:$B$4,C115)</f>
        <v>440.3280164731807</v>
      </c>
      <c r="K115" s="2">
        <f>TREND(Calibration!$A$2:$A$4,Calibration!$C$2:$C$4,E115)</f>
        <v>546.65679864613708</v>
      </c>
      <c r="L115" s="2">
        <f>TREND(Calibration!$A$2:$A$4,Calibration!$D$2:$D$4,G115)</f>
        <v>619.23912886224502</v>
      </c>
    </row>
    <row r="116" spans="1:12" x14ac:dyDescent="0.25">
      <c r="A116">
        <v>570116</v>
      </c>
      <c r="B116">
        <v>14.48700047</v>
      </c>
      <c r="C116">
        <v>0.66530001000000005</v>
      </c>
      <c r="D116">
        <v>323.63198853</v>
      </c>
      <c r="E116">
        <v>1.37549996</v>
      </c>
      <c r="F116">
        <v>9.9000003020963209E+37</v>
      </c>
      <c r="G116">
        <v>1.6131000499999999</v>
      </c>
      <c r="H116">
        <v>1148.27502441</v>
      </c>
      <c r="J116" s="2">
        <f>TREND(Calibration!$A$2:$A$4,Calibration!$B$2:$B$4,C116)</f>
        <v>441.98809776411184</v>
      </c>
      <c r="K116" s="2">
        <f>TREND(Calibration!$A$2:$A$4,Calibration!$C$2:$C$4,E116)</f>
        <v>541.48101869639834</v>
      </c>
      <c r="L116" s="2">
        <f>TREND(Calibration!$A$2:$A$4,Calibration!$D$2:$D$4,G116)</f>
        <v>621.01847648175942</v>
      </c>
    </row>
    <row r="117" spans="1:12" x14ac:dyDescent="0.25">
      <c r="A117">
        <v>575102</v>
      </c>
      <c r="B117">
        <v>14.42199993</v>
      </c>
      <c r="C117">
        <v>0.66909998999999998</v>
      </c>
      <c r="D117">
        <v>788.90502930000002</v>
      </c>
      <c r="E117">
        <v>1.38680005</v>
      </c>
      <c r="F117">
        <v>1106.48205566</v>
      </c>
      <c r="G117">
        <v>1.61150002</v>
      </c>
      <c r="H117">
        <v>1335.1619873</v>
      </c>
      <c r="J117" s="2">
        <f>TREND(Calibration!$A$2:$A$4,Calibration!$B$2:$B$4,C117)</f>
        <v>444.32447021327442</v>
      </c>
      <c r="K117" s="2">
        <f>TREND(Calibration!$A$2:$A$4,Calibration!$C$2:$C$4,E117)</f>
        <v>546.01487755316134</v>
      </c>
      <c r="L117" s="2">
        <f>TREND(Calibration!$A$2:$A$4,Calibration!$D$2:$D$4,G117)</f>
        <v>620.35638123253818</v>
      </c>
    </row>
    <row r="118" spans="1:12" x14ac:dyDescent="0.25">
      <c r="A118">
        <v>580102</v>
      </c>
      <c r="B118">
        <v>14.41899967</v>
      </c>
      <c r="C118">
        <v>0.66259997999999998</v>
      </c>
      <c r="D118">
        <v>9.9000003020963209E+37</v>
      </c>
      <c r="E118">
        <v>1.3960000299999999</v>
      </c>
      <c r="F118">
        <v>628.98797606999995</v>
      </c>
      <c r="G118">
        <v>1.59370005</v>
      </c>
      <c r="H118">
        <v>9.9000003020963209E+37</v>
      </c>
      <c r="J118" s="2">
        <f>TREND(Calibration!$A$2:$A$4,Calibration!$B$2:$B$4,C118)</f>
        <v>440.3280164731807</v>
      </c>
      <c r="K118" s="2">
        <f>TREND(Calibration!$A$2:$A$4,Calibration!$C$2:$C$4,E118)</f>
        <v>549.70612344633935</v>
      </c>
      <c r="L118" s="2">
        <f>TREND(Calibration!$A$2:$A$4,Calibration!$D$2:$D$4,G118)</f>
        <v>612.99072210534553</v>
      </c>
    </row>
    <row r="119" spans="1:12" x14ac:dyDescent="0.25">
      <c r="A119">
        <v>585101</v>
      </c>
      <c r="B119">
        <v>14.45100021</v>
      </c>
      <c r="C119">
        <v>0.68099999</v>
      </c>
      <c r="D119">
        <v>501.60299683</v>
      </c>
      <c r="E119">
        <v>1.3614000100000001</v>
      </c>
      <c r="F119">
        <v>9.9000003020963209E+37</v>
      </c>
      <c r="G119">
        <v>1.59909999</v>
      </c>
      <c r="H119">
        <v>1132.05200195</v>
      </c>
      <c r="J119" s="2">
        <f>TREND(Calibration!$A$2:$A$4,Calibration!$B$2:$B$4,C119)</f>
        <v>451.64104349656401</v>
      </c>
      <c r="K119" s="2">
        <f>TREND(Calibration!$A$2:$A$4,Calibration!$C$2:$C$4,E119)</f>
        <v>535.82379090552104</v>
      </c>
      <c r="L119" s="2">
        <f>TREND(Calibration!$A$2:$A$4,Calibration!$D$2:$D$4,G119)</f>
        <v>615.22522684593173</v>
      </c>
    </row>
    <row r="120" spans="1:12" x14ac:dyDescent="0.25">
      <c r="A120">
        <v>590101</v>
      </c>
      <c r="B120">
        <v>14.432000159999999</v>
      </c>
      <c r="C120">
        <v>0.67989999000000001</v>
      </c>
      <c r="D120">
        <v>1205.4210205100001</v>
      </c>
      <c r="E120">
        <v>1.3900999999999999</v>
      </c>
      <c r="F120">
        <v>1000.0380249</v>
      </c>
      <c r="G120">
        <v>1.6050000200000001</v>
      </c>
      <c r="H120">
        <v>9.9000003020963209E+37</v>
      </c>
      <c r="J120" s="2">
        <f>TREND(Calibration!$A$2:$A$4,Calibration!$B$2:$B$4,C120)</f>
        <v>450.96472159642798</v>
      </c>
      <c r="K120" s="2">
        <f>TREND(Calibration!$A$2:$A$4,Calibration!$C$2:$C$4,E120)</f>
        <v>547.3388942233272</v>
      </c>
      <c r="L120" s="2">
        <f>TREND(Calibration!$A$2:$A$4,Calibration!$D$2:$D$4,G120)</f>
        <v>617.66666971466759</v>
      </c>
    </row>
    <row r="121" spans="1:12" x14ac:dyDescent="0.25">
      <c r="A121">
        <v>595102</v>
      </c>
      <c r="B121">
        <v>14.43500042</v>
      </c>
      <c r="C121">
        <v>0.68419998999999998</v>
      </c>
      <c r="D121">
        <v>473.26699829</v>
      </c>
      <c r="E121">
        <v>1.3727999900000001</v>
      </c>
      <c r="F121">
        <v>9.9000003020963209E+37</v>
      </c>
      <c r="G121">
        <v>1.6050000200000001</v>
      </c>
      <c r="H121">
        <v>1076.5350341799999</v>
      </c>
      <c r="J121" s="2">
        <f>TREND(Calibration!$A$2:$A$4,Calibration!$B$2:$B$4,C121)</f>
        <v>453.60852538786872</v>
      </c>
      <c r="K121" s="2">
        <f>TREND(Calibration!$A$2:$A$4,Calibration!$C$2:$C$4,E121)</f>
        <v>540.3977279529181</v>
      </c>
      <c r="L121" s="2">
        <f>TREND(Calibration!$A$2:$A$4,Calibration!$D$2:$D$4,G121)</f>
        <v>617.66666971466759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14.380000109999999</v>
      </c>
      <c r="C2">
        <v>0.68370003000000001</v>
      </c>
      <c r="D2">
        <v>9.9000003020963209E+37</v>
      </c>
      <c r="E2">
        <v>1.3446999799999999</v>
      </c>
      <c r="F2">
        <v>901.48400878999996</v>
      </c>
      <c r="G2">
        <v>1.60339999</v>
      </c>
      <c r="H2">
        <v>9.9000003020963209E+37</v>
      </c>
      <c r="J2" s="2">
        <f>TREND(Calibration!$A$2:$A$4,Calibration!$B$2:$B$4,C2)</f>
        <v>453.30113093587602</v>
      </c>
      <c r="K2" s="2">
        <f>TREND(Calibration!$A$2:$A$4,Calibration!$C$2:$C$4,E2)</f>
        <v>529.12335056179734</v>
      </c>
      <c r="L2" s="2">
        <f>TREND(Calibration!$A$2:$A$4,Calibration!$D$2:$D$4,G2)</f>
        <v>617.00457446544613</v>
      </c>
      <c r="N2" s="2">
        <f>AVERAGE(J2:J265)</f>
        <v>449.08563098102309</v>
      </c>
    </row>
    <row r="3" spans="1:14" x14ac:dyDescent="0.25">
      <c r="A3">
        <v>5078</v>
      </c>
      <c r="B3">
        <v>14.31499958</v>
      </c>
      <c r="C3">
        <v>0.69179999999999997</v>
      </c>
      <c r="D3">
        <v>845.40899658000001</v>
      </c>
      <c r="E3">
        <v>1.3451999400000001</v>
      </c>
      <c r="F3">
        <v>602.26098633000004</v>
      </c>
      <c r="G3">
        <v>1.60230005</v>
      </c>
      <c r="H3">
        <v>9.9000003020963209E+37</v>
      </c>
      <c r="J3" s="2">
        <f>TREND(Calibration!$A$2:$A$4,Calibration!$B$2:$B$4,C3)</f>
        <v>458.28130102809843</v>
      </c>
      <c r="K3" s="2">
        <f>TREND(Calibration!$A$2:$A$4,Calibration!$C$2:$C$4,E3)</f>
        <v>529.32394613882616</v>
      </c>
      <c r="L3" s="2">
        <f>TREND(Calibration!$A$2:$A$4,Calibration!$D$2:$D$4,G3)</f>
        <v>616.54941734437432</v>
      </c>
    </row>
    <row r="4" spans="1:14" x14ac:dyDescent="0.25">
      <c r="A4">
        <v>10079</v>
      </c>
      <c r="B4">
        <v>14.291999819999999</v>
      </c>
      <c r="C4">
        <v>0.69940000999999996</v>
      </c>
      <c r="D4">
        <v>295.92898559999998</v>
      </c>
      <c r="E4">
        <v>1.3398000000000001</v>
      </c>
      <c r="F4">
        <v>571.80102538999995</v>
      </c>
      <c r="G4">
        <v>1.6060999600000001</v>
      </c>
      <c r="H4">
        <v>9.9000003020963209E+37</v>
      </c>
      <c r="J4" s="2">
        <f>TREND(Calibration!$A$2:$A$4,Calibration!$B$2:$B$4,C4)</f>
        <v>462.95407666832818</v>
      </c>
      <c r="K4" s="2">
        <f>TREND(Calibration!$A$2:$A$4,Calibration!$C$2:$C$4,E4)</f>
        <v>527.15736465186558</v>
      </c>
      <c r="L4" s="2">
        <f>TREND(Calibration!$A$2:$A$4,Calibration!$D$2:$D$4,G4)</f>
        <v>618.12182683573928</v>
      </c>
    </row>
    <row r="5" spans="1:14" x14ac:dyDescent="0.25">
      <c r="A5">
        <v>15080</v>
      </c>
      <c r="B5">
        <v>14.30799961</v>
      </c>
      <c r="C5">
        <v>0.69830000000000003</v>
      </c>
      <c r="D5">
        <v>1071.01293945</v>
      </c>
      <c r="E5">
        <v>1.10979998</v>
      </c>
      <c r="F5">
        <v>669.07299805000002</v>
      </c>
      <c r="G5">
        <v>1.6060999600000001</v>
      </c>
      <c r="H5">
        <v>1233.93005371</v>
      </c>
      <c r="J5" s="2">
        <f>TREND(Calibration!$A$2:$A$4,Calibration!$B$2:$B$4,C5)</f>
        <v>462.27774861981129</v>
      </c>
      <c r="K5" s="2">
        <f>TREND(Calibration!$A$2:$A$4,Calibration!$C$2:$C$4,E5)</f>
        <v>434.87600868632319</v>
      </c>
      <c r="L5" s="2">
        <f>TREND(Calibration!$A$2:$A$4,Calibration!$D$2:$D$4,G5)</f>
        <v>618.12182683573928</v>
      </c>
    </row>
    <row r="6" spans="1:14" x14ac:dyDescent="0.25">
      <c r="A6">
        <v>20081</v>
      </c>
      <c r="B6">
        <v>14.380000109999999</v>
      </c>
      <c r="C6">
        <v>0.69669998</v>
      </c>
      <c r="D6">
        <v>9.9000003020963209E+37</v>
      </c>
      <c r="E6">
        <v>1.2659000199999999</v>
      </c>
      <c r="F6">
        <v>452.74798584000001</v>
      </c>
      <c r="G6">
        <v>1.60339999</v>
      </c>
      <c r="H6">
        <v>9.9000003020963209E+37</v>
      </c>
      <c r="J6" s="2">
        <f>TREND(Calibration!$A$2:$A$4,Calibration!$B$2:$B$4,C6)</f>
        <v>461.29399537739704</v>
      </c>
      <c r="K6" s="2">
        <f>TREND(Calibration!$A$2:$A$4,Calibration!$C$2:$C$4,E6)</f>
        <v>497.50697435961047</v>
      </c>
      <c r="L6" s="2">
        <f>TREND(Calibration!$A$2:$A$4,Calibration!$D$2:$D$4,G6)</f>
        <v>617.00457446544613</v>
      </c>
    </row>
    <row r="7" spans="1:14" x14ac:dyDescent="0.25">
      <c r="A7">
        <v>25081</v>
      </c>
      <c r="B7">
        <v>14.44799995</v>
      </c>
      <c r="C7">
        <v>0.69129996999999999</v>
      </c>
      <c r="D7">
        <v>1219.18200684</v>
      </c>
      <c r="E7">
        <v>1.2755999600000001</v>
      </c>
      <c r="F7">
        <v>615.77502441000001</v>
      </c>
      <c r="G7">
        <v>1.6088000499999999</v>
      </c>
      <c r="H7">
        <v>9.9000003020963209E+37</v>
      </c>
      <c r="J7" s="2">
        <f>TREND(Calibration!$A$2:$A$4,Calibration!$B$2:$B$4,C7)</f>
        <v>457.97386353743934</v>
      </c>
      <c r="K7" s="2">
        <f>TREND(Calibration!$A$2:$A$4,Calibration!$C$2:$C$4,E7)</f>
        <v>501.39881582981741</v>
      </c>
      <c r="L7" s="2">
        <f>TREND(Calibration!$A$2:$A$4,Calibration!$D$2:$D$4,G7)</f>
        <v>619.23912886224502</v>
      </c>
    </row>
    <row r="8" spans="1:14" x14ac:dyDescent="0.25">
      <c r="A8">
        <v>30083</v>
      </c>
      <c r="B8">
        <v>14.52600002</v>
      </c>
      <c r="C8">
        <v>0.68859999999999999</v>
      </c>
      <c r="D8">
        <v>1343.4589843700001</v>
      </c>
      <c r="E8">
        <v>1.3047000200000001</v>
      </c>
      <c r="F8">
        <v>715.14898682</v>
      </c>
      <c r="G8">
        <v>1.61259997</v>
      </c>
      <c r="H8">
        <v>1363.9210205100001</v>
      </c>
      <c r="J8" s="2">
        <f>TREND(Calibration!$A$2:$A$4,Calibration!$B$2:$B$4,C8)</f>
        <v>456.31381913679371</v>
      </c>
      <c r="K8" s="2">
        <f>TREND(Calibration!$A$2:$A$4,Calibration!$C$2:$C$4,E8)</f>
        <v>513.07443653401833</v>
      </c>
      <c r="L8" s="2">
        <f>TREND(Calibration!$A$2:$A$4,Calibration!$D$2:$D$4,G8)</f>
        <v>620.81154249162773</v>
      </c>
    </row>
    <row r="9" spans="1:14" x14ac:dyDescent="0.25">
      <c r="A9">
        <v>35083</v>
      </c>
      <c r="B9">
        <v>14.600000380000001</v>
      </c>
      <c r="C9">
        <v>0.6875</v>
      </c>
      <c r="D9">
        <v>1078.125</v>
      </c>
      <c r="E9">
        <v>1.31120002</v>
      </c>
      <c r="F9">
        <v>772.48901366999996</v>
      </c>
      <c r="G9">
        <v>1.6081999499999999</v>
      </c>
      <c r="H9">
        <v>1338.76403809</v>
      </c>
      <c r="J9" s="2">
        <f>TREND(Calibration!$A$2:$A$4,Calibration!$B$2:$B$4,C9)</f>
        <v>455.63749723665768</v>
      </c>
      <c r="K9" s="2">
        <f>TREND(Calibration!$A$2:$A$4,Calibration!$C$2:$C$4,E9)</f>
        <v>515.68238767148353</v>
      </c>
      <c r="L9" s="2">
        <f>TREND(Calibration!$A$2:$A$4,Calibration!$D$2:$D$4,G9)</f>
        <v>618.99080641887974</v>
      </c>
    </row>
    <row r="10" spans="1:14" x14ac:dyDescent="0.25">
      <c r="A10">
        <v>40083</v>
      </c>
      <c r="B10">
        <v>14.68799973</v>
      </c>
      <c r="C10">
        <v>0.6875</v>
      </c>
      <c r="D10">
        <v>995.04199218999997</v>
      </c>
      <c r="E10">
        <v>1.33710003</v>
      </c>
      <c r="F10">
        <v>958.78002930000002</v>
      </c>
      <c r="G10">
        <v>1.6066000499999999</v>
      </c>
      <c r="H10">
        <v>1285.52697754</v>
      </c>
      <c r="J10" s="2">
        <f>TREND(Calibration!$A$2:$A$4,Calibration!$B$2:$B$4,C10)</f>
        <v>455.63749723665768</v>
      </c>
      <c r="K10" s="2">
        <f>TREND(Calibration!$A$2:$A$4,Calibration!$C$2:$C$4,E10)</f>
        <v>526.07407390838523</v>
      </c>
      <c r="L10" s="2">
        <f>TREND(Calibration!$A$2:$A$4,Calibration!$D$2:$D$4,G10)</f>
        <v>618.32876496388883</v>
      </c>
    </row>
    <row r="11" spans="1:14" x14ac:dyDescent="0.25">
      <c r="A11">
        <v>45083</v>
      </c>
      <c r="B11">
        <v>14.71700001</v>
      </c>
      <c r="C11">
        <v>0.67830002</v>
      </c>
      <c r="D11">
        <v>1114.0479736299999</v>
      </c>
      <c r="E11">
        <v>1.2555999799999999</v>
      </c>
      <c r="F11">
        <v>864.40100098000005</v>
      </c>
      <c r="G11">
        <v>1.60549998</v>
      </c>
      <c r="H11">
        <v>9.9000003020963209E+37</v>
      </c>
      <c r="J11" s="2">
        <f>TREND(Calibration!$A$2:$A$4,Calibration!$B$2:$B$4,C11)</f>
        <v>449.98099909591832</v>
      </c>
      <c r="K11" s="2">
        <f>TREND(Calibration!$A$2:$A$4,Calibration!$C$2:$C$4,E11)</f>
        <v>493.37435881592779</v>
      </c>
      <c r="L11" s="2">
        <f>TREND(Calibration!$A$2:$A$4,Calibration!$D$2:$D$4,G11)</f>
        <v>617.8735540485867</v>
      </c>
    </row>
    <row r="12" spans="1:14" x14ac:dyDescent="0.25">
      <c r="A12">
        <v>50083</v>
      </c>
      <c r="B12">
        <v>14.75899982</v>
      </c>
      <c r="C12">
        <v>0.67720002000000001</v>
      </c>
      <c r="D12">
        <v>822.65698241999996</v>
      </c>
      <c r="E12">
        <v>1.29449999</v>
      </c>
      <c r="F12">
        <v>1320.51403809</v>
      </c>
      <c r="G12">
        <v>1.6011999800000001</v>
      </c>
      <c r="H12">
        <v>9.9000003020963209E+37</v>
      </c>
      <c r="J12" s="2">
        <f>TREND(Calibration!$A$2:$A$4,Calibration!$B$2:$B$4,C12)</f>
        <v>449.30467719578235</v>
      </c>
      <c r="K12" s="2">
        <f>TREND(Calibration!$A$2:$A$4,Calibration!$C$2:$C$4,E12)</f>
        <v>508.98194732775994</v>
      </c>
      <c r="L12" s="2">
        <f>TREND(Calibration!$A$2:$A$4,Calibration!$D$2:$D$4,G12)</f>
        <v>616.0942064290723</v>
      </c>
    </row>
    <row r="13" spans="1:14" x14ac:dyDescent="0.25">
      <c r="A13">
        <v>55084</v>
      </c>
      <c r="B13">
        <v>14.75899982</v>
      </c>
      <c r="C13">
        <v>0.66799998000000005</v>
      </c>
      <c r="D13">
        <v>700.38000488</v>
      </c>
      <c r="E13">
        <v>1.3365999500000001</v>
      </c>
      <c r="F13">
        <v>1298.7459716799999</v>
      </c>
      <c r="G13">
        <v>1.59739995</v>
      </c>
      <c r="H13">
        <v>9.9000003020963209E+37</v>
      </c>
      <c r="J13" s="2">
        <f>TREND(Calibration!$A$2:$A$4,Calibration!$B$2:$B$4,C13)</f>
        <v>443.64814216475753</v>
      </c>
      <c r="K13" s="2">
        <f>TREND(Calibration!$A$2:$A$4,Calibration!$C$2:$C$4,E13)</f>
        <v>525.87343018456625</v>
      </c>
      <c r="L13" s="2">
        <f>TREND(Calibration!$A$2:$A$4,Calibration!$D$2:$D$4,G13)</f>
        <v>614.52174728149464</v>
      </c>
    </row>
    <row r="14" spans="1:14" x14ac:dyDescent="0.25">
      <c r="A14">
        <v>60084</v>
      </c>
      <c r="B14">
        <v>14.769000050000001</v>
      </c>
      <c r="C14">
        <v>0.67070001000000001</v>
      </c>
      <c r="D14">
        <v>573.99798583999996</v>
      </c>
      <c r="E14">
        <v>1.329</v>
      </c>
      <c r="F14">
        <v>1165.0749511700001</v>
      </c>
      <c r="G14">
        <v>1.59529996</v>
      </c>
      <c r="H14">
        <v>9.9000003020963209E+37</v>
      </c>
      <c r="J14" s="2">
        <f>TREND(Calibration!$A$2:$A$4,Calibration!$B$2:$B$4,C14)</f>
        <v>445.30822345568862</v>
      </c>
      <c r="K14" s="2">
        <f>TREND(Calibration!$A$2:$A$4,Calibration!$C$2:$C$4,E14)</f>
        <v>522.82415353115402</v>
      </c>
      <c r="L14" s="2">
        <f>TREND(Calibration!$A$2:$A$4,Calibration!$D$2:$D$4,G14)</f>
        <v>613.65276769835418</v>
      </c>
    </row>
    <row r="15" spans="1:14" x14ac:dyDescent="0.25">
      <c r="A15">
        <v>65085</v>
      </c>
      <c r="B15">
        <v>14.769000050000001</v>
      </c>
      <c r="C15">
        <v>0.67400002000000003</v>
      </c>
      <c r="D15">
        <v>100.19799805</v>
      </c>
      <c r="E15">
        <v>1.3748999799999999</v>
      </c>
      <c r="F15">
        <v>9.9000003020963209E+37</v>
      </c>
      <c r="G15">
        <v>1.5964000199999999</v>
      </c>
      <c r="H15">
        <v>1344.1230468700001</v>
      </c>
      <c r="J15" s="2">
        <f>TREND(Calibration!$A$2:$A$4,Calibration!$B$2:$B$4,C15)</f>
        <v>447.33719530447758</v>
      </c>
      <c r="K15" s="2">
        <f>TREND(Calibration!$A$2:$A$4,Calibration!$C$2:$C$4,E15)</f>
        <v>541.24029276971271</v>
      </c>
      <c r="L15" s="2">
        <f>TREND(Calibration!$A$2:$A$4,Calibration!$D$2:$D$4,G15)</f>
        <v>614.10797447563857</v>
      </c>
    </row>
    <row r="16" spans="1:14" x14ac:dyDescent="0.25">
      <c r="A16">
        <v>70086</v>
      </c>
      <c r="B16">
        <v>14.74600029</v>
      </c>
      <c r="C16">
        <v>0.66479999000000001</v>
      </c>
      <c r="D16">
        <v>1044.3399658200001</v>
      </c>
      <c r="E16">
        <v>1.3489999800000001</v>
      </c>
      <c r="F16">
        <v>879.93701171999999</v>
      </c>
      <c r="G16">
        <v>1.5995999599999999</v>
      </c>
      <c r="H16">
        <v>9.9000003020963209E+37</v>
      </c>
      <c r="J16" s="2">
        <f>TREND(Calibration!$A$2:$A$4,Calibration!$B$2:$B$4,C16)</f>
        <v>441.68066642183362</v>
      </c>
      <c r="K16" s="2">
        <f>TREND(Calibration!$A$2:$A$4,Calibration!$C$2:$C$4,E16)</f>
        <v>530.84861054504358</v>
      </c>
      <c r="L16" s="2">
        <f>TREND(Calibration!$A$2:$A$4,Calibration!$D$2:$D$4,G16)</f>
        <v>615.43211531786858</v>
      </c>
    </row>
    <row r="17" spans="1:12" x14ac:dyDescent="0.25">
      <c r="A17">
        <v>75093</v>
      </c>
      <c r="B17">
        <v>14.743000029999999</v>
      </c>
      <c r="C17">
        <v>0.67779999999999996</v>
      </c>
      <c r="D17">
        <v>246.18200684000001</v>
      </c>
      <c r="E17">
        <v>1.3316999700000001</v>
      </c>
      <c r="F17">
        <v>9.9000003020963209E+37</v>
      </c>
      <c r="G17">
        <v>1.6099000000000001</v>
      </c>
      <c r="H17">
        <v>1114.9890136700001</v>
      </c>
      <c r="J17" s="2">
        <f>TREND(Calibration!$A$2:$A$4,Calibration!$B$2:$B$4,C17)</f>
        <v>449.6735677536401</v>
      </c>
      <c r="K17" s="2">
        <f>TREND(Calibration!$A$2:$A$4,Calibration!$C$2:$C$4,E17)</f>
        <v>523.90744427463437</v>
      </c>
      <c r="L17" s="2">
        <f>TREND(Calibration!$A$2:$A$4,Calibration!$D$2:$D$4,G17)</f>
        <v>619.69429012133457</v>
      </c>
    </row>
    <row r="18" spans="1:12" x14ac:dyDescent="0.25">
      <c r="A18">
        <v>80085</v>
      </c>
      <c r="B18">
        <v>14.68799973</v>
      </c>
      <c r="C18">
        <v>0.67559999000000004</v>
      </c>
      <c r="D18">
        <v>921.29302978999999</v>
      </c>
      <c r="E18">
        <v>1.28040004</v>
      </c>
      <c r="F18">
        <v>9.9000003020963209E+37</v>
      </c>
      <c r="G18">
        <v>1.60339999</v>
      </c>
      <c r="H18">
        <v>9.9000003020963209E+37</v>
      </c>
      <c r="J18" s="2">
        <f>TREND(Calibration!$A$2:$A$4,Calibration!$B$2:$B$4,C18)</f>
        <v>448.32091780498723</v>
      </c>
      <c r="K18" s="2">
        <f>TREND(Calibration!$A$2:$A$4,Calibration!$C$2:$C$4,E18)</f>
        <v>503.32471953688253</v>
      </c>
      <c r="L18" s="2">
        <f>TREND(Calibration!$A$2:$A$4,Calibration!$D$2:$D$4,G18)</f>
        <v>617.00457446544613</v>
      </c>
    </row>
    <row r="19" spans="1:12" x14ac:dyDescent="0.25">
      <c r="A19">
        <v>85085</v>
      </c>
      <c r="B19">
        <v>14.649000170000001</v>
      </c>
      <c r="C19">
        <v>0.67830002</v>
      </c>
      <c r="D19">
        <v>771.89501953000001</v>
      </c>
      <c r="E19">
        <v>1.3014999599999999</v>
      </c>
      <c r="F19">
        <v>9.9000003020963209E+37</v>
      </c>
      <c r="G19">
        <v>1.6017999599999999</v>
      </c>
      <c r="H19">
        <v>9.9000003020963209E+37</v>
      </c>
      <c r="J19" s="2">
        <f>TREND(Calibration!$A$2:$A$4,Calibration!$B$2:$B$4,C19)</f>
        <v>449.98099909591832</v>
      </c>
      <c r="K19" s="2">
        <f>TREND(Calibration!$A$2:$A$4,Calibration!$C$2:$C$4,E19)</f>
        <v>511.79049805448642</v>
      </c>
      <c r="L19" s="2">
        <f>TREND(Calibration!$A$2:$A$4,Calibration!$D$2:$D$4,G19)</f>
        <v>616.34247921622477</v>
      </c>
    </row>
    <row r="20" spans="1:12" x14ac:dyDescent="0.25">
      <c r="A20">
        <v>90086</v>
      </c>
      <c r="B20">
        <v>14.58100033</v>
      </c>
      <c r="C20">
        <v>0.67400002000000003</v>
      </c>
      <c r="D20">
        <v>9.9000003020963209E+37</v>
      </c>
      <c r="E20">
        <v>1.2572000000000001</v>
      </c>
      <c r="F20">
        <v>511.67999268</v>
      </c>
      <c r="G20">
        <v>1.6093000200000001</v>
      </c>
      <c r="H20">
        <v>9.9000003020963209E+37</v>
      </c>
      <c r="J20" s="2">
        <f>TREND(Calibration!$A$2:$A$4,Calibration!$B$2:$B$4,C20)</f>
        <v>447.33719530447758</v>
      </c>
      <c r="K20" s="2">
        <f>TREND(Calibration!$A$2:$A$4,Calibration!$C$2:$C$4,E20)</f>
        <v>494.01632404346128</v>
      </c>
      <c r="L20" s="2">
        <f>TREND(Calibration!$A$2:$A$4,Calibration!$D$2:$D$4,G20)</f>
        <v>619.44601733418199</v>
      </c>
    </row>
    <row r="21" spans="1:12" x14ac:dyDescent="0.25">
      <c r="A21">
        <v>95085</v>
      </c>
      <c r="B21">
        <v>14.541999819999999</v>
      </c>
      <c r="C21">
        <v>0.68419998999999998</v>
      </c>
      <c r="D21">
        <v>664.28997803000004</v>
      </c>
      <c r="E21">
        <v>1.2659000199999999</v>
      </c>
      <c r="F21">
        <v>983.91998291000004</v>
      </c>
      <c r="G21">
        <v>1.6099000000000001</v>
      </c>
      <c r="H21">
        <v>9.9000003020963209E+37</v>
      </c>
      <c r="J21" s="2">
        <f>TREND(Calibration!$A$2:$A$4,Calibration!$B$2:$B$4,C21)</f>
        <v>453.60852538786872</v>
      </c>
      <c r="K21" s="2">
        <f>TREND(Calibration!$A$2:$A$4,Calibration!$C$2:$C$4,E21)</f>
        <v>497.50697435961047</v>
      </c>
      <c r="L21" s="2">
        <f>TREND(Calibration!$A$2:$A$4,Calibration!$D$2:$D$4,G21)</f>
        <v>619.69429012133457</v>
      </c>
    </row>
    <row r="22" spans="1:12" x14ac:dyDescent="0.25">
      <c r="A22">
        <v>100087</v>
      </c>
      <c r="B22">
        <v>14.55200005</v>
      </c>
      <c r="C22">
        <v>0.68419998999999998</v>
      </c>
      <c r="D22">
        <v>925.41400146000001</v>
      </c>
      <c r="E22">
        <v>1.2555999799999999</v>
      </c>
      <c r="F22">
        <v>9.9000003020963209E+37</v>
      </c>
      <c r="G22">
        <v>1.60339999</v>
      </c>
      <c r="H22">
        <v>1158.4420166</v>
      </c>
      <c r="J22" s="2">
        <f>TREND(Calibration!$A$2:$A$4,Calibration!$B$2:$B$4,C22)</f>
        <v>453.60852538786872</v>
      </c>
      <c r="K22" s="2">
        <f>TREND(Calibration!$A$2:$A$4,Calibration!$C$2:$C$4,E22)</f>
        <v>493.37435881592779</v>
      </c>
      <c r="L22" s="2">
        <f>TREND(Calibration!$A$2:$A$4,Calibration!$D$2:$D$4,G22)</f>
        <v>617.00457446544613</v>
      </c>
    </row>
    <row r="23" spans="1:12" x14ac:dyDescent="0.25">
      <c r="A23">
        <v>105086</v>
      </c>
      <c r="B23">
        <v>14.522999759999999</v>
      </c>
      <c r="C23">
        <v>0.68210000000000004</v>
      </c>
      <c r="D23">
        <v>1173.8790283200001</v>
      </c>
      <c r="E23">
        <v>1.2496999499999999</v>
      </c>
      <c r="F23">
        <v>540.08599853999999</v>
      </c>
      <c r="G23">
        <v>1.6217000500000001</v>
      </c>
      <c r="H23">
        <v>9.9000003020963209E+37</v>
      </c>
      <c r="J23" s="2">
        <f>TREND(Calibration!$A$2:$A$4,Calibration!$B$2:$B$4,C23)</f>
        <v>452.31737154508096</v>
      </c>
      <c r="K23" s="2">
        <f>TREND(Calibration!$A$2:$A$4,Calibration!$C$2:$C$4,E23)</f>
        <v>491.00712959291565</v>
      </c>
      <c r="L23" s="2">
        <f>TREND(Calibration!$A$2:$A$4,Calibration!$D$2:$D$4,G23)</f>
        <v>624.57717172078844</v>
      </c>
    </row>
    <row r="24" spans="1:12" x14ac:dyDescent="0.25">
      <c r="A24">
        <v>110087</v>
      </c>
      <c r="B24">
        <v>14.5909996</v>
      </c>
      <c r="C24">
        <v>0.68480003</v>
      </c>
      <c r="D24">
        <v>636.15997314000003</v>
      </c>
      <c r="E24">
        <v>1.2443000099999999</v>
      </c>
      <c r="F24">
        <v>1292.8399658200001</v>
      </c>
      <c r="G24">
        <v>1.63039994</v>
      </c>
      <c r="H24">
        <v>1184.80700684</v>
      </c>
      <c r="J24" s="2">
        <f>TREND(Calibration!$A$2:$A$4,Calibration!$B$2:$B$4,C24)</f>
        <v>453.97745283601205</v>
      </c>
      <c r="K24" s="2">
        <f>TREND(Calibration!$A$2:$A$4,Calibration!$C$2:$C$4,E24)</f>
        <v>488.84054810595501</v>
      </c>
      <c r="L24" s="2">
        <f>TREND(Calibration!$A$2:$A$4,Calibration!$D$2:$D$4,G24)</f>
        <v>628.17720161882039</v>
      </c>
    </row>
    <row r="25" spans="1:12" x14ac:dyDescent="0.25">
      <c r="A25">
        <v>115088</v>
      </c>
      <c r="B25">
        <v>14.597000120000001</v>
      </c>
      <c r="C25">
        <v>0.68099999</v>
      </c>
      <c r="D25">
        <v>1064.1159668</v>
      </c>
      <c r="E25">
        <v>1.3057999600000001</v>
      </c>
      <c r="F25">
        <v>649.49298095999995</v>
      </c>
      <c r="G25">
        <v>1.62549996</v>
      </c>
      <c r="H25">
        <v>9.9000003020963209E+37</v>
      </c>
      <c r="J25" s="2">
        <f>TREND(Calibration!$A$2:$A$4,Calibration!$B$2:$B$4,C25)</f>
        <v>451.64104349656401</v>
      </c>
      <c r="K25" s="2">
        <f>TREND(Calibration!$A$2:$A$4,Calibration!$C$2:$C$4,E25)</f>
        <v>513.51575803773278</v>
      </c>
      <c r="L25" s="2">
        <f>TREND(Calibration!$A$2:$A$4,Calibration!$D$2:$D$4,G25)</f>
        <v>626.14958121215329</v>
      </c>
    </row>
    <row r="26" spans="1:12" x14ac:dyDescent="0.25">
      <c r="A26">
        <v>120088</v>
      </c>
      <c r="B26">
        <v>14.630000109999999</v>
      </c>
      <c r="C26">
        <v>0.67449999000000005</v>
      </c>
      <c r="D26">
        <v>894.86798095999995</v>
      </c>
      <c r="E26">
        <v>1.25020003</v>
      </c>
      <c r="F26">
        <v>643.05700683999999</v>
      </c>
      <c r="G26">
        <v>1.6288000300000001</v>
      </c>
      <c r="H26">
        <v>9.9000003020963209E+37</v>
      </c>
      <c r="J26" s="2">
        <f>TREND(Calibration!$A$2:$A$4,Calibration!$B$2:$B$4,C26)</f>
        <v>447.6445959048512</v>
      </c>
      <c r="K26" s="2">
        <f>TREND(Calibration!$A$2:$A$4,Calibration!$C$2:$C$4,E26)</f>
        <v>491.20777331673469</v>
      </c>
      <c r="L26" s="2">
        <f>TREND(Calibration!$A$2:$A$4,Calibration!$D$2:$D$4,G26)</f>
        <v>627.51515602581173</v>
      </c>
    </row>
    <row r="27" spans="1:12" x14ac:dyDescent="0.25">
      <c r="A27">
        <v>125088</v>
      </c>
      <c r="B27">
        <v>14.7329998</v>
      </c>
      <c r="C27">
        <v>0.67879999000000002</v>
      </c>
      <c r="D27">
        <v>223.38800049</v>
      </c>
      <c r="E27">
        <v>1.2620999799999999</v>
      </c>
      <c r="F27">
        <v>9.9000003020963209E+37</v>
      </c>
      <c r="G27">
        <v>1.61580002</v>
      </c>
      <c r="H27">
        <v>1060.8869628899999</v>
      </c>
      <c r="J27" s="2">
        <f>TREND(Calibration!$A$2:$A$4,Calibration!$B$2:$B$4,C27)</f>
        <v>450.288399696292</v>
      </c>
      <c r="K27" s="2">
        <f>TREND(Calibration!$A$2:$A$4,Calibration!$C$2:$C$4,E27)</f>
        <v>495.98230995339304</v>
      </c>
      <c r="L27" s="2">
        <f>TREND(Calibration!$A$2:$A$4,Calibration!$D$2:$D$4,G27)</f>
        <v>622.13572885205258</v>
      </c>
    </row>
    <row r="28" spans="1:12" x14ac:dyDescent="0.25">
      <c r="A28">
        <v>130087</v>
      </c>
      <c r="B28">
        <v>14.75</v>
      </c>
      <c r="C28">
        <v>0.67290002000000004</v>
      </c>
      <c r="D28">
        <v>9.9000003020963209E+37</v>
      </c>
      <c r="E28">
        <v>1.24800003</v>
      </c>
      <c r="F28">
        <v>634.12402343999997</v>
      </c>
      <c r="G28">
        <v>1.6211999699999999</v>
      </c>
      <c r="H28">
        <v>9.9000003020963209E+37</v>
      </c>
      <c r="J28" s="2">
        <f>TREND(Calibration!$A$2:$A$4,Calibration!$B$2:$B$4,C28)</f>
        <v>446.6608734043416</v>
      </c>
      <c r="K28" s="2">
        <f>TREND(Calibration!$A$2:$A$4,Calibration!$C$2:$C$4,E28)</f>
        <v>490.32508216251574</v>
      </c>
      <c r="L28" s="2">
        <f>TREND(Calibration!$A$2:$A$4,Calibration!$D$2:$D$4,G28)</f>
        <v>624.37023773065653</v>
      </c>
    </row>
    <row r="29" spans="1:12" x14ac:dyDescent="0.25">
      <c r="A29">
        <v>135088</v>
      </c>
      <c r="B29">
        <v>14.791999819999999</v>
      </c>
      <c r="C29">
        <v>0.67070001000000001</v>
      </c>
      <c r="D29">
        <v>822.02301024999997</v>
      </c>
      <c r="E29">
        <v>1.2567000399999999</v>
      </c>
      <c r="F29">
        <v>722.98101807</v>
      </c>
      <c r="G29">
        <v>1.625</v>
      </c>
      <c r="H29">
        <v>9.9000003020963209E+37</v>
      </c>
      <c r="J29" s="2">
        <f>TREND(Calibration!$A$2:$A$4,Calibration!$B$2:$B$4,C29)</f>
        <v>445.30822345568862</v>
      </c>
      <c r="K29" s="2">
        <f>TREND(Calibration!$A$2:$A$4,Calibration!$C$2:$C$4,E29)</f>
        <v>493.8157284664324</v>
      </c>
      <c r="L29" s="2">
        <f>TREND(Calibration!$A$2:$A$4,Calibration!$D$2:$D$4,G29)</f>
        <v>625.94269687823407</v>
      </c>
    </row>
    <row r="30" spans="1:12" x14ac:dyDescent="0.25">
      <c r="A30">
        <v>140089</v>
      </c>
      <c r="B30">
        <v>14.743000029999999</v>
      </c>
      <c r="C30">
        <v>0.66970003</v>
      </c>
      <c r="D30">
        <v>1149.8840332</v>
      </c>
      <c r="E30">
        <v>1.26370001</v>
      </c>
      <c r="F30">
        <v>541.48297118999994</v>
      </c>
      <c r="G30">
        <v>1.6180000299999999</v>
      </c>
      <c r="H30">
        <v>9.9000003020963209E+37</v>
      </c>
      <c r="J30" s="2">
        <f>TREND(Calibration!$A$2:$A$4,Calibration!$B$2:$B$4,C30)</f>
        <v>444.69339766141769</v>
      </c>
      <c r="K30" s="2">
        <f>TREND(Calibration!$A$2:$A$4,Calibration!$C$2:$C$4,E30)</f>
        <v>496.624279193159</v>
      </c>
      <c r="L30" s="2">
        <f>TREND(Calibration!$A$2:$A$4,Calibration!$D$2:$D$4,G30)</f>
        <v>623.04609688842652</v>
      </c>
    </row>
    <row r="31" spans="1:12" x14ac:dyDescent="0.25">
      <c r="A31">
        <v>145088</v>
      </c>
      <c r="B31">
        <v>14.76599979</v>
      </c>
      <c r="C31">
        <v>0.66149997999999999</v>
      </c>
      <c r="D31">
        <v>1295.01293945</v>
      </c>
      <c r="E31">
        <v>1.2058999500000001</v>
      </c>
      <c r="F31">
        <v>403.58099364999998</v>
      </c>
      <c r="G31">
        <v>1.61689997</v>
      </c>
      <c r="H31">
        <v>9.9000003020963209E+37</v>
      </c>
      <c r="J31" s="2">
        <f>TREND(Calibration!$A$2:$A$4,Calibration!$B$2:$B$4,C31)</f>
        <v>439.65169457304467</v>
      </c>
      <c r="K31" s="2">
        <f>TREND(Calibration!$A$2:$A$4,Calibration!$C$2:$C$4,E31)</f>
        <v>473.43355115891922</v>
      </c>
      <c r="L31" s="2">
        <f>TREND(Calibration!$A$2:$A$4,Calibration!$D$2:$D$4,G31)</f>
        <v>622.59089011114213</v>
      </c>
    </row>
    <row r="32" spans="1:12" x14ac:dyDescent="0.25">
      <c r="A32">
        <v>150088</v>
      </c>
      <c r="B32">
        <v>14.73700047</v>
      </c>
      <c r="C32">
        <v>0.65609998000000003</v>
      </c>
      <c r="D32">
        <v>1010.61798096</v>
      </c>
      <c r="E32">
        <v>1.20379996</v>
      </c>
      <c r="F32">
        <v>498.17098999000001</v>
      </c>
      <c r="G32">
        <v>1.61530006</v>
      </c>
      <c r="H32">
        <v>9.9000003020963209E+37</v>
      </c>
      <c r="J32" s="2">
        <f>TREND(Calibration!$A$2:$A$4,Calibration!$B$2:$B$4,C32)</f>
        <v>436.33156888146794</v>
      </c>
      <c r="K32" s="2">
        <f>TREND(Calibration!$A$2:$A$4,Calibration!$C$2:$C$4,E32)</f>
        <v>472.59098634212449</v>
      </c>
      <c r="L32" s="2">
        <f>TREND(Calibration!$A$2:$A$4,Calibration!$D$2:$D$4,G32)</f>
        <v>621.92884451813347</v>
      </c>
    </row>
    <row r="33" spans="1:12" x14ac:dyDescent="0.25">
      <c r="A33">
        <v>155088</v>
      </c>
      <c r="B33">
        <v>14.75300026</v>
      </c>
      <c r="C33">
        <v>0.65609998000000003</v>
      </c>
      <c r="D33">
        <v>1305.83300781</v>
      </c>
      <c r="E33">
        <v>1.2237000499999999</v>
      </c>
      <c r="F33">
        <v>571.79699706999997</v>
      </c>
      <c r="G33">
        <v>1.6131000499999999</v>
      </c>
      <c r="H33">
        <v>9.9000003020963209E+37</v>
      </c>
      <c r="J33" s="2">
        <f>TREND(Calibration!$A$2:$A$4,Calibration!$B$2:$B$4,C33)</f>
        <v>436.33156888146794</v>
      </c>
      <c r="K33" s="2">
        <f>TREND(Calibration!$A$2:$A$4,Calibration!$C$2:$C$4,E33)</f>
        <v>480.57536516537994</v>
      </c>
      <c r="L33" s="2">
        <f>TREND(Calibration!$A$2:$A$4,Calibration!$D$2:$D$4,G33)</f>
        <v>621.01847648175942</v>
      </c>
    </row>
    <row r="34" spans="1:12" x14ac:dyDescent="0.25">
      <c r="A34">
        <v>160098</v>
      </c>
      <c r="B34">
        <v>14.713999749999999</v>
      </c>
      <c r="C34">
        <v>0.65670002000000005</v>
      </c>
      <c r="D34">
        <v>9.9000003020963209E+37</v>
      </c>
      <c r="E34">
        <v>1.2361999800000001</v>
      </c>
      <c r="F34">
        <v>191.59800720000001</v>
      </c>
      <c r="G34">
        <v>1.6028000099999999</v>
      </c>
      <c r="H34">
        <v>9.9000003020963209E+37</v>
      </c>
      <c r="J34" s="2">
        <f>TREND(Calibration!$A$2:$A$4,Calibration!$B$2:$B$4,C34)</f>
        <v>436.70049632961121</v>
      </c>
      <c r="K34" s="2">
        <f>TREND(Calibration!$A$2:$A$4,Calibration!$C$2:$C$4,E34)</f>
        <v>485.59062772872397</v>
      </c>
      <c r="L34" s="2">
        <f>TREND(Calibration!$A$2:$A$4,Calibration!$D$2:$D$4,G34)</f>
        <v>616.75630167829354</v>
      </c>
    </row>
    <row r="35" spans="1:12" x14ac:dyDescent="0.25">
      <c r="A35">
        <v>165088</v>
      </c>
      <c r="B35">
        <v>14.75599957</v>
      </c>
      <c r="C35">
        <v>0.65069997000000002</v>
      </c>
      <c r="D35">
        <v>756.15002441000001</v>
      </c>
      <c r="E35">
        <v>1.22860003</v>
      </c>
      <c r="F35">
        <v>1143.66796875</v>
      </c>
      <c r="G35">
        <v>1.6028000099999999</v>
      </c>
      <c r="H35">
        <v>1036.9389648399999</v>
      </c>
      <c r="J35" s="2">
        <f>TREND(Calibration!$A$2:$A$4,Calibration!$B$2:$B$4,C35)</f>
        <v>433.01143704151025</v>
      </c>
      <c r="K35" s="2">
        <f>TREND(Calibration!$A$2:$A$4,Calibration!$C$2:$C$4,E35)</f>
        <v>482.54135107531175</v>
      </c>
      <c r="L35" s="2">
        <f>TREND(Calibration!$A$2:$A$4,Calibration!$D$2:$D$4,G35)</f>
        <v>616.75630167829354</v>
      </c>
    </row>
    <row r="36" spans="1:12" x14ac:dyDescent="0.25">
      <c r="A36">
        <v>170089</v>
      </c>
      <c r="B36">
        <v>14.75599957</v>
      </c>
      <c r="C36">
        <v>0.65509998999999997</v>
      </c>
      <c r="D36">
        <v>978.74902343999997</v>
      </c>
      <c r="E36">
        <v>1.1950999499999999</v>
      </c>
      <c r="F36">
        <v>1030.7390136700001</v>
      </c>
      <c r="G36">
        <v>1.60339999</v>
      </c>
      <c r="H36">
        <v>9.9000003020963209E+37</v>
      </c>
      <c r="J36" s="2">
        <f>TREND(Calibration!$A$2:$A$4,Calibration!$B$2:$B$4,C36)</f>
        <v>435.71673693881604</v>
      </c>
      <c r="K36" s="2">
        <f>TREND(Calibration!$A$2:$A$4,Calibration!$C$2:$C$4,E36)</f>
        <v>469.10034003820772</v>
      </c>
      <c r="L36" s="2">
        <f>TREND(Calibration!$A$2:$A$4,Calibration!$D$2:$D$4,G36)</f>
        <v>617.00457446544613</v>
      </c>
    </row>
    <row r="37" spans="1:12" x14ac:dyDescent="0.25">
      <c r="A37">
        <v>175090</v>
      </c>
      <c r="B37">
        <v>14.70400047</v>
      </c>
      <c r="C37">
        <v>0.65450001000000002</v>
      </c>
      <c r="D37">
        <v>989.83099364999998</v>
      </c>
      <c r="E37">
        <v>1.23179996</v>
      </c>
      <c r="F37">
        <v>843.81597899999997</v>
      </c>
      <c r="G37">
        <v>1.61150002</v>
      </c>
      <c r="H37">
        <v>9.9000003020963209E+37</v>
      </c>
      <c r="J37" s="2">
        <f>TREND(Calibration!$A$2:$A$4,Calibration!$B$2:$B$4,C37)</f>
        <v>435.34784638095829</v>
      </c>
      <c r="K37" s="2">
        <f>TREND(Calibration!$A$2:$A$4,Calibration!$C$2:$C$4,E37)</f>
        <v>483.82523739582086</v>
      </c>
      <c r="L37" s="2">
        <f>TREND(Calibration!$A$2:$A$4,Calibration!$D$2:$D$4,G37)</f>
        <v>620.35638123253818</v>
      </c>
    </row>
    <row r="38" spans="1:12" x14ac:dyDescent="0.25">
      <c r="A38">
        <v>180089</v>
      </c>
      <c r="B38">
        <v>14.56099987</v>
      </c>
      <c r="C38">
        <v>0.65670002000000005</v>
      </c>
      <c r="D38">
        <v>973.86901854999996</v>
      </c>
      <c r="E38">
        <v>1.2675000400000001</v>
      </c>
      <c r="F38">
        <v>817.22998046999999</v>
      </c>
      <c r="G38">
        <v>1.61469996</v>
      </c>
      <c r="H38">
        <v>9.9000003020963209E+37</v>
      </c>
      <c r="J38" s="2">
        <f>TREND(Calibration!$A$2:$A$4,Calibration!$B$2:$B$4,C38)</f>
        <v>436.70049632961121</v>
      </c>
      <c r="K38" s="2">
        <f>TREND(Calibration!$A$2:$A$4,Calibration!$C$2:$C$4,E38)</f>
        <v>498.1489395871439</v>
      </c>
      <c r="L38" s="2">
        <f>TREND(Calibration!$A$2:$A$4,Calibration!$D$2:$D$4,G38)</f>
        <v>621.68052207476819</v>
      </c>
    </row>
    <row r="39" spans="1:12" x14ac:dyDescent="0.25">
      <c r="A39">
        <v>185089</v>
      </c>
      <c r="B39">
        <v>14.414999959999999</v>
      </c>
      <c r="C39">
        <v>0.65509998999999997</v>
      </c>
      <c r="D39">
        <v>9.9000003020963209E+37</v>
      </c>
      <c r="E39">
        <v>1.2572000000000001</v>
      </c>
      <c r="F39">
        <v>597.59301758000004</v>
      </c>
      <c r="G39">
        <v>1.61360002</v>
      </c>
      <c r="H39">
        <v>9.9000003020963209E+37</v>
      </c>
      <c r="J39" s="2">
        <f>TREND(Calibration!$A$2:$A$4,Calibration!$B$2:$B$4,C39)</f>
        <v>435.71673693881604</v>
      </c>
      <c r="K39" s="2">
        <f>TREND(Calibration!$A$2:$A$4,Calibration!$C$2:$C$4,E39)</f>
        <v>494.01632404346128</v>
      </c>
      <c r="L39" s="2">
        <f>TREND(Calibration!$A$2:$A$4,Calibration!$D$2:$D$4,G39)</f>
        <v>621.22536495369638</v>
      </c>
    </row>
    <row r="40" spans="1:12" x14ac:dyDescent="0.25">
      <c r="A40">
        <v>190090</v>
      </c>
      <c r="B40">
        <v>14.291999819999999</v>
      </c>
      <c r="C40">
        <v>0.66530001000000005</v>
      </c>
      <c r="D40">
        <v>571.55798340000001</v>
      </c>
      <c r="E40">
        <v>1.2043000500000001</v>
      </c>
      <c r="F40">
        <v>844.53802489999998</v>
      </c>
      <c r="G40">
        <v>1.61469996</v>
      </c>
      <c r="H40">
        <v>1121.1750488299999</v>
      </c>
      <c r="J40" s="2">
        <f>TREND(Calibration!$A$2:$A$4,Calibration!$B$2:$B$4,C40)</f>
        <v>441.98809776411184</v>
      </c>
      <c r="K40" s="2">
        <f>TREND(Calibration!$A$2:$A$4,Calibration!$C$2:$C$4,E40)</f>
        <v>472.79163407817606</v>
      </c>
      <c r="L40" s="2">
        <f>TREND(Calibration!$A$2:$A$4,Calibration!$D$2:$D$4,G40)</f>
        <v>621.68052207476819</v>
      </c>
    </row>
    <row r="41" spans="1:12" x14ac:dyDescent="0.25">
      <c r="A41">
        <v>195089</v>
      </c>
      <c r="B41">
        <v>14.14000034</v>
      </c>
      <c r="C41">
        <v>0.66530001000000005</v>
      </c>
      <c r="D41">
        <v>1088.6169433600001</v>
      </c>
      <c r="E41">
        <v>1.1913000300000001</v>
      </c>
      <c r="F41">
        <v>892.00598145000004</v>
      </c>
      <c r="G41">
        <v>1.61689997</v>
      </c>
      <c r="H41">
        <v>9.9000003020963209E+37</v>
      </c>
      <c r="J41" s="2">
        <f>TREND(Calibration!$A$2:$A$4,Calibration!$B$2:$B$4,C41)</f>
        <v>441.98809776411184</v>
      </c>
      <c r="K41" s="2">
        <f>TREND(Calibration!$A$2:$A$4,Calibration!$C$2:$C$4,E41)</f>
        <v>467.57572377878057</v>
      </c>
      <c r="L41" s="2">
        <f>TREND(Calibration!$A$2:$A$4,Calibration!$D$2:$D$4,G41)</f>
        <v>622.59089011114213</v>
      </c>
    </row>
    <row r="42" spans="1:12" x14ac:dyDescent="0.25">
      <c r="A42">
        <v>200090</v>
      </c>
      <c r="B42">
        <v>14.17500019</v>
      </c>
      <c r="C42">
        <v>0.66369997999999997</v>
      </c>
      <c r="D42">
        <v>647.65301513999998</v>
      </c>
      <c r="E42">
        <v>1.19239998</v>
      </c>
      <c r="F42">
        <v>9.9000003020963209E+37</v>
      </c>
      <c r="G42">
        <v>1.61469996</v>
      </c>
      <c r="H42">
        <v>1073.5839843700001</v>
      </c>
      <c r="J42" s="2">
        <f>TREND(Calibration!$A$2:$A$4,Calibration!$B$2:$B$4,C42)</f>
        <v>441.00433837331673</v>
      </c>
      <c r="K42" s="2">
        <f>TREND(Calibration!$A$2:$A$4,Calibration!$C$2:$C$4,E42)</f>
        <v>468.01704929472749</v>
      </c>
      <c r="L42" s="2">
        <f>TREND(Calibration!$A$2:$A$4,Calibration!$D$2:$D$4,G42)</f>
        <v>621.68052207476819</v>
      </c>
    </row>
    <row r="43" spans="1:12" x14ac:dyDescent="0.25">
      <c r="A43">
        <v>205089</v>
      </c>
      <c r="B43">
        <v>14.19200039</v>
      </c>
      <c r="C43">
        <v>0.66589999</v>
      </c>
      <c r="D43">
        <v>1168.77697754</v>
      </c>
      <c r="E43">
        <v>1.19560003</v>
      </c>
      <c r="F43">
        <v>849.07299805000002</v>
      </c>
      <c r="G43">
        <v>1.6131000499999999</v>
      </c>
      <c r="H43">
        <v>9.9000003020963209E+37</v>
      </c>
      <c r="J43" s="2">
        <f>TREND(Calibration!$A$2:$A$4,Calibration!$B$2:$B$4,C43)</f>
        <v>442.35698832196965</v>
      </c>
      <c r="K43" s="2">
        <f>TREND(Calibration!$A$2:$A$4,Calibration!$C$2:$C$4,E43)</f>
        <v>469.30098376202682</v>
      </c>
      <c r="L43" s="2">
        <f>TREND(Calibration!$A$2:$A$4,Calibration!$D$2:$D$4,G43)</f>
        <v>621.01847648175942</v>
      </c>
    </row>
    <row r="44" spans="1:12" x14ac:dyDescent="0.25">
      <c r="A44">
        <v>210089</v>
      </c>
      <c r="B44">
        <v>14.30200005</v>
      </c>
      <c r="C44">
        <v>0.67070001000000001</v>
      </c>
      <c r="D44">
        <v>668.13000488</v>
      </c>
      <c r="E44">
        <v>1.2043000500000001</v>
      </c>
      <c r="F44">
        <v>859.77801513999998</v>
      </c>
      <c r="G44">
        <v>1.61090004</v>
      </c>
      <c r="H44">
        <v>9.9000003020963209E+37</v>
      </c>
      <c r="J44" s="2">
        <f>TREND(Calibration!$A$2:$A$4,Calibration!$B$2:$B$4,C44)</f>
        <v>445.30822345568862</v>
      </c>
      <c r="K44" s="2">
        <f>TREND(Calibration!$A$2:$A$4,Calibration!$C$2:$C$4,E44)</f>
        <v>472.79163407817606</v>
      </c>
      <c r="L44" s="2">
        <f>TREND(Calibration!$A$2:$A$4,Calibration!$D$2:$D$4,G44)</f>
        <v>620.10810844538548</v>
      </c>
    </row>
    <row r="45" spans="1:12" x14ac:dyDescent="0.25">
      <c r="A45">
        <v>215090</v>
      </c>
      <c r="B45">
        <v>14.380000109999999</v>
      </c>
      <c r="C45">
        <v>0.67510002999999996</v>
      </c>
      <c r="D45">
        <v>181.57899474999999</v>
      </c>
      <c r="E45">
        <v>1.20480001</v>
      </c>
      <c r="F45">
        <v>9.9000003020963209E+37</v>
      </c>
      <c r="G45">
        <v>1.6119999899999999</v>
      </c>
      <c r="H45">
        <v>9.9000003020963209E+37</v>
      </c>
      <c r="J45" s="2">
        <f>TREND(Calibration!$A$2:$A$4,Calibration!$B$2:$B$4,C45)</f>
        <v>448.01352335299447</v>
      </c>
      <c r="K45" s="2">
        <f>TREND(Calibration!$A$2:$A$4,Calibration!$C$2:$C$4,E45)</f>
        <v>472.99222965520482</v>
      </c>
      <c r="L45" s="2">
        <f>TREND(Calibration!$A$2:$A$4,Calibration!$D$2:$D$4,G45)</f>
        <v>620.56326970447503</v>
      </c>
    </row>
    <row r="46" spans="1:12" x14ac:dyDescent="0.25">
      <c r="A46">
        <v>220089</v>
      </c>
      <c r="B46">
        <v>14.477000240000001</v>
      </c>
      <c r="C46">
        <v>0.6724</v>
      </c>
      <c r="D46">
        <v>558.37200928000004</v>
      </c>
      <c r="E46">
        <v>1.2539999500000001</v>
      </c>
      <c r="F46">
        <v>1001.43798828</v>
      </c>
      <c r="G46">
        <v>1.6288000300000001</v>
      </c>
      <c r="H46">
        <v>9.9000003020963209E+37</v>
      </c>
      <c r="J46" s="2">
        <f>TREND(Calibration!$A$2:$A$4,Calibration!$B$2:$B$4,C46)</f>
        <v>446.35344206206338</v>
      </c>
      <c r="K46" s="2">
        <f>TREND(Calibration!$A$2:$A$4,Calibration!$C$2:$C$4,E46)</f>
        <v>492.73238957616195</v>
      </c>
      <c r="L46" s="2">
        <f>TREND(Calibration!$A$2:$A$4,Calibration!$D$2:$D$4,G46)</f>
        <v>627.51515602581173</v>
      </c>
    </row>
    <row r="47" spans="1:12" x14ac:dyDescent="0.25">
      <c r="A47">
        <v>225089</v>
      </c>
      <c r="B47">
        <v>14.56099987</v>
      </c>
      <c r="C47">
        <v>0.67940003000000004</v>
      </c>
      <c r="D47">
        <v>723.52099609000004</v>
      </c>
      <c r="E47">
        <v>1.2323999400000001</v>
      </c>
      <c r="F47">
        <v>883.95001220999995</v>
      </c>
      <c r="G47">
        <v>1.62820005</v>
      </c>
      <c r="H47">
        <v>9.9000003020963209E+37</v>
      </c>
      <c r="J47" s="2">
        <f>TREND(Calibration!$A$2:$A$4,Calibration!$B$2:$B$4,C47)</f>
        <v>450.65732714443527</v>
      </c>
      <c r="K47" s="2">
        <f>TREND(Calibration!$A$2:$A$4,Calibration!$C$2:$C$4,E47)</f>
        <v>484.06596332250649</v>
      </c>
      <c r="L47" s="2">
        <f>TREND(Calibration!$A$2:$A$4,Calibration!$D$2:$D$4,G47)</f>
        <v>627.26688323865903</v>
      </c>
    </row>
    <row r="48" spans="1:12" x14ac:dyDescent="0.25">
      <c r="A48">
        <v>230090</v>
      </c>
      <c r="B48">
        <v>14.64599991</v>
      </c>
      <c r="C48">
        <v>0.68529998999999997</v>
      </c>
      <c r="D48">
        <v>97.392997739999998</v>
      </c>
      <c r="E48">
        <v>1.2582999500000001</v>
      </c>
      <c r="F48">
        <v>9.9000003020963209E+37</v>
      </c>
      <c r="G48">
        <v>1.6266000300000001</v>
      </c>
      <c r="H48">
        <v>9.9000003020963209E+37</v>
      </c>
      <c r="J48" s="2">
        <f>TREND(Calibration!$A$2:$A$4,Calibration!$B$2:$B$4,C48)</f>
        <v>454.28484728800476</v>
      </c>
      <c r="K48" s="2">
        <f>TREND(Calibration!$A$2:$A$4,Calibration!$C$2:$C$4,E48)</f>
        <v>494.45764955940814</v>
      </c>
      <c r="L48" s="2">
        <f>TREND(Calibration!$A$2:$A$4,Calibration!$D$2:$D$4,G48)</f>
        <v>626.60479212745543</v>
      </c>
    </row>
    <row r="49" spans="1:12" x14ac:dyDescent="0.25">
      <c r="A49">
        <v>235089</v>
      </c>
      <c r="B49">
        <v>14.70100021</v>
      </c>
      <c r="C49">
        <v>0.68480003</v>
      </c>
      <c r="D49">
        <v>1135.4720459</v>
      </c>
      <c r="E49">
        <v>1.2421</v>
      </c>
      <c r="F49">
        <v>738.40600586000005</v>
      </c>
      <c r="G49">
        <v>1.6276999700000001</v>
      </c>
      <c r="H49">
        <v>9.9000003020963209E+37</v>
      </c>
      <c r="J49" s="2">
        <f>TREND(Calibration!$A$2:$A$4,Calibration!$B$2:$B$4,C49)</f>
        <v>453.97745283601205</v>
      </c>
      <c r="K49" s="2">
        <f>TREND(Calibration!$A$2:$A$4,Calibration!$C$2:$C$4,E49)</f>
        <v>487.95785293950354</v>
      </c>
      <c r="L49" s="2">
        <f>TREND(Calibration!$A$2:$A$4,Calibration!$D$2:$D$4,G49)</f>
        <v>627.05994924852723</v>
      </c>
    </row>
    <row r="50" spans="1:12" x14ac:dyDescent="0.25">
      <c r="A50">
        <v>240090</v>
      </c>
      <c r="B50">
        <v>14.76599979</v>
      </c>
      <c r="C50">
        <v>0.68529998999999997</v>
      </c>
      <c r="D50">
        <v>423.41799927</v>
      </c>
      <c r="E50">
        <v>1.3085000499999999</v>
      </c>
      <c r="F50">
        <v>9.9000003020963209E+37</v>
      </c>
      <c r="G50">
        <v>1.6217000500000001</v>
      </c>
      <c r="H50">
        <v>1129.5040283200001</v>
      </c>
      <c r="J50" s="2">
        <f>TREND(Calibration!$A$2:$A$4,Calibration!$B$2:$B$4,C50)</f>
        <v>454.28484728800476</v>
      </c>
      <c r="K50" s="2">
        <f>TREND(Calibration!$A$2:$A$4,Calibration!$C$2:$C$4,E50)</f>
        <v>514.59909692800318</v>
      </c>
      <c r="L50" s="2">
        <f>TREND(Calibration!$A$2:$A$4,Calibration!$D$2:$D$4,G50)</f>
        <v>624.57717172078844</v>
      </c>
    </row>
    <row r="51" spans="1:12" x14ac:dyDescent="0.25">
      <c r="A51">
        <v>245090</v>
      </c>
      <c r="B51">
        <v>14.75</v>
      </c>
      <c r="C51">
        <v>0.67830002</v>
      </c>
      <c r="D51">
        <v>9.9000003020963209E+37</v>
      </c>
      <c r="E51">
        <v>1.2793999899999999</v>
      </c>
      <c r="F51">
        <v>537.48400878999996</v>
      </c>
      <c r="G51">
        <v>1.61360002</v>
      </c>
      <c r="H51">
        <v>9.9000003020963209E+37</v>
      </c>
      <c r="J51" s="2">
        <f>TREND(Calibration!$A$2:$A$4,Calibration!$B$2:$B$4,C51)</f>
        <v>449.98099909591832</v>
      </c>
      <c r="K51" s="2">
        <f>TREND(Calibration!$A$2:$A$4,Calibration!$C$2:$C$4,E51)</f>
        <v>502.92347622380225</v>
      </c>
      <c r="L51" s="2">
        <f>TREND(Calibration!$A$2:$A$4,Calibration!$D$2:$D$4,G51)</f>
        <v>621.22536495369638</v>
      </c>
    </row>
    <row r="52" spans="1:12" x14ac:dyDescent="0.25">
      <c r="A52">
        <v>250089</v>
      </c>
      <c r="B52">
        <v>14.85999966</v>
      </c>
      <c r="C52">
        <v>0.67779999999999996</v>
      </c>
      <c r="D52">
        <v>484.95401000999999</v>
      </c>
      <c r="E52">
        <v>1.24590003</v>
      </c>
      <c r="F52">
        <v>9.9000003020963209E+37</v>
      </c>
      <c r="G52">
        <v>1.6081999499999999</v>
      </c>
      <c r="H52">
        <v>1202.5050048799999</v>
      </c>
      <c r="J52" s="2">
        <f>TREND(Calibration!$A$2:$A$4,Calibration!$B$2:$B$4,C52)</f>
        <v>449.6735677536401</v>
      </c>
      <c r="K52" s="2">
        <f>TREND(Calibration!$A$2:$A$4,Calibration!$C$2:$C$4,E52)</f>
        <v>489.4825133334885</v>
      </c>
      <c r="L52" s="2">
        <f>TREND(Calibration!$A$2:$A$4,Calibration!$D$2:$D$4,G52)</f>
        <v>618.99080641887974</v>
      </c>
    </row>
    <row r="53" spans="1:12" x14ac:dyDescent="0.25">
      <c r="A53">
        <v>255090</v>
      </c>
      <c r="B53">
        <v>14.902000429999999</v>
      </c>
      <c r="C53">
        <v>0.67879999000000002</v>
      </c>
      <c r="D53">
        <v>975.99102783000001</v>
      </c>
      <c r="E53">
        <v>1.26859999</v>
      </c>
      <c r="F53">
        <v>986.68798828000001</v>
      </c>
      <c r="G53">
        <v>1.6011999800000001</v>
      </c>
      <c r="H53">
        <v>9.9000003020963209E+37</v>
      </c>
      <c r="J53" s="2">
        <f>TREND(Calibration!$A$2:$A$4,Calibration!$B$2:$B$4,C53)</f>
        <v>450.288399696292</v>
      </c>
      <c r="K53" s="2">
        <f>TREND(Calibration!$A$2:$A$4,Calibration!$C$2:$C$4,E53)</f>
        <v>498.59026510309081</v>
      </c>
      <c r="L53" s="2">
        <f>TREND(Calibration!$A$2:$A$4,Calibration!$D$2:$D$4,G53)</f>
        <v>616.0942064290723</v>
      </c>
    </row>
    <row r="54" spans="1:12" x14ac:dyDescent="0.25">
      <c r="A54">
        <v>260089</v>
      </c>
      <c r="B54">
        <v>14.86600018</v>
      </c>
      <c r="C54">
        <v>0.67449999000000005</v>
      </c>
      <c r="D54">
        <v>1021.45300293</v>
      </c>
      <c r="E54">
        <v>1.27180004</v>
      </c>
      <c r="F54">
        <v>1192.3249511700001</v>
      </c>
      <c r="G54">
        <v>1.6007000199999999</v>
      </c>
      <c r="H54">
        <v>1268.63098145</v>
      </c>
      <c r="J54" s="2">
        <f>TREND(Calibration!$A$2:$A$4,Calibration!$B$2:$B$4,C54)</f>
        <v>447.6445959048512</v>
      </c>
      <c r="K54" s="2">
        <f>TREND(Calibration!$A$2:$A$4,Calibration!$C$2:$C$4,E54)</f>
        <v>499.87419957039015</v>
      </c>
      <c r="L54" s="2">
        <f>TREND(Calibration!$A$2:$A$4,Calibration!$D$2:$D$4,G54)</f>
        <v>615.88732209515297</v>
      </c>
    </row>
    <row r="55" spans="1:12" x14ac:dyDescent="0.25">
      <c r="A55">
        <v>265090</v>
      </c>
      <c r="B55">
        <v>14.850000380000001</v>
      </c>
      <c r="C55">
        <v>0.66750001999999997</v>
      </c>
      <c r="D55">
        <v>1134.2120361299999</v>
      </c>
      <c r="E55">
        <v>1.3479000299999999</v>
      </c>
      <c r="F55">
        <v>1304.8659668</v>
      </c>
      <c r="G55">
        <v>1.60230005</v>
      </c>
      <c r="H55">
        <v>9.9000003020963209E+37</v>
      </c>
      <c r="J55" s="2">
        <f>TREND(Calibration!$A$2:$A$4,Calibration!$B$2:$B$4,C55)</f>
        <v>443.34074771276477</v>
      </c>
      <c r="K55" s="2">
        <f>TREND(Calibration!$A$2:$A$4,Calibration!$C$2:$C$4,E55)</f>
        <v>530.40728502909667</v>
      </c>
      <c r="L55" s="2">
        <f>TREND(Calibration!$A$2:$A$4,Calibration!$D$2:$D$4,G55)</f>
        <v>616.54941734437432</v>
      </c>
    </row>
    <row r="56" spans="1:12" x14ac:dyDescent="0.25">
      <c r="A56">
        <v>270089</v>
      </c>
      <c r="B56">
        <v>14.824000359999999</v>
      </c>
      <c r="C56">
        <v>0.66479999000000001</v>
      </c>
      <c r="D56">
        <v>688.01702881000006</v>
      </c>
      <c r="E56">
        <v>1.2524000399999999</v>
      </c>
      <c r="F56">
        <v>970.99499512</v>
      </c>
      <c r="G56">
        <v>1.5995999599999999</v>
      </c>
      <c r="H56">
        <v>9.9000003020963209E+37</v>
      </c>
      <c r="J56" s="2">
        <f>TREND(Calibration!$A$2:$A$4,Calibration!$B$2:$B$4,C56)</f>
        <v>441.68066642183362</v>
      </c>
      <c r="K56" s="2">
        <f>TREND(Calibration!$A$2:$A$4,Calibration!$C$2:$C$4,E56)</f>
        <v>492.09046848318621</v>
      </c>
      <c r="L56" s="2">
        <f>TREND(Calibration!$A$2:$A$4,Calibration!$D$2:$D$4,G56)</f>
        <v>615.43211531786858</v>
      </c>
    </row>
    <row r="57" spans="1:12" x14ac:dyDescent="0.25">
      <c r="A57">
        <v>275089</v>
      </c>
      <c r="B57">
        <v>14.743000029999999</v>
      </c>
      <c r="C57">
        <v>0.66750001999999997</v>
      </c>
      <c r="D57">
        <v>537.27801513999998</v>
      </c>
      <c r="E57">
        <v>1.26419997</v>
      </c>
      <c r="F57">
        <v>817.15301513999998</v>
      </c>
      <c r="G57">
        <v>1.5942000199999999</v>
      </c>
      <c r="H57">
        <v>9.9000003020963209E+37</v>
      </c>
      <c r="J57" s="2">
        <f>TREND(Calibration!$A$2:$A$4,Calibration!$B$2:$B$4,C57)</f>
        <v>443.34074771276477</v>
      </c>
      <c r="K57" s="2">
        <f>TREND(Calibration!$A$2:$A$4,Calibration!$C$2:$C$4,E57)</f>
        <v>496.82487477018776</v>
      </c>
      <c r="L57" s="2">
        <f>TREND(Calibration!$A$2:$A$4,Calibration!$D$2:$D$4,G57)</f>
        <v>613.19761057728238</v>
      </c>
    </row>
    <row r="58" spans="1:12" x14ac:dyDescent="0.25">
      <c r="A58">
        <v>280090</v>
      </c>
      <c r="B58">
        <v>14.619999890000001</v>
      </c>
      <c r="C58">
        <v>0.66259997999999998</v>
      </c>
      <c r="D58">
        <v>646.46398925999995</v>
      </c>
      <c r="E58">
        <v>1.25339997</v>
      </c>
      <c r="F58">
        <v>583.14599609000004</v>
      </c>
      <c r="G58">
        <v>1.59309995</v>
      </c>
      <c r="H58">
        <v>9.9000003020963209E+37</v>
      </c>
      <c r="J58" s="2">
        <f>TREND(Calibration!$A$2:$A$4,Calibration!$B$2:$B$4,C58)</f>
        <v>440.3280164731807</v>
      </c>
      <c r="K58" s="2">
        <f>TREND(Calibration!$A$2:$A$4,Calibration!$C$2:$C$4,E58)</f>
        <v>492.49166364947632</v>
      </c>
      <c r="L58" s="2">
        <f>TREND(Calibration!$A$2:$A$4,Calibration!$D$2:$D$4,G58)</f>
        <v>612.74239966198024</v>
      </c>
    </row>
    <row r="59" spans="1:12" x14ac:dyDescent="0.25">
      <c r="A59">
        <v>285089</v>
      </c>
      <c r="B59">
        <v>14.510000229999999</v>
      </c>
      <c r="C59">
        <v>0.67290002000000004</v>
      </c>
      <c r="D59">
        <v>735.26702881000006</v>
      </c>
      <c r="E59">
        <v>1.2486000100000001</v>
      </c>
      <c r="F59">
        <v>1260.55895996</v>
      </c>
      <c r="G59">
        <v>1.5903999799999999</v>
      </c>
      <c r="H59">
        <v>1232.3520507799999</v>
      </c>
      <c r="J59" s="2">
        <f>TREND(Calibration!$A$2:$A$4,Calibration!$B$2:$B$4,C59)</f>
        <v>446.6608734043416</v>
      </c>
      <c r="K59" s="2">
        <f>TREND(Calibration!$A$2:$A$4,Calibration!$C$2:$C$4,E59)</f>
        <v>490.56580808920131</v>
      </c>
      <c r="L59" s="2">
        <f>TREND(Calibration!$A$2:$A$4,Calibration!$D$2:$D$4,G59)</f>
        <v>611.62514729168709</v>
      </c>
    </row>
    <row r="60" spans="1:12" x14ac:dyDescent="0.25">
      <c r="A60">
        <v>290101</v>
      </c>
      <c r="B60">
        <v>14.3409996</v>
      </c>
      <c r="C60">
        <v>0.67720002000000001</v>
      </c>
      <c r="D60">
        <v>1253.8800048799999</v>
      </c>
      <c r="E60">
        <v>1.2922999900000001</v>
      </c>
      <c r="F60">
        <v>346.10900879000002</v>
      </c>
      <c r="G60">
        <v>1.5925999900000001</v>
      </c>
      <c r="H60">
        <v>9.9000003020963209E+37</v>
      </c>
      <c r="J60" s="2">
        <f>TREND(Calibration!$A$2:$A$4,Calibration!$B$2:$B$4,C60)</f>
        <v>449.30467719578235</v>
      </c>
      <c r="K60" s="2">
        <f>TREND(Calibration!$A$2:$A$4,Calibration!$C$2:$C$4,E60)</f>
        <v>508.09925617354099</v>
      </c>
      <c r="L60" s="2">
        <f>TREND(Calibration!$A$2:$A$4,Calibration!$D$2:$D$4,G60)</f>
        <v>612.53551532806114</v>
      </c>
    </row>
    <row r="61" spans="1:12" x14ac:dyDescent="0.25">
      <c r="A61">
        <v>295089</v>
      </c>
      <c r="B61">
        <v>14.3409996</v>
      </c>
      <c r="C61">
        <v>0.68150001999999998</v>
      </c>
      <c r="D61">
        <v>559.83599853999999</v>
      </c>
      <c r="E61">
        <v>1.2632000400000001</v>
      </c>
      <c r="F61">
        <v>9.9000003020963209E+37</v>
      </c>
      <c r="G61">
        <v>1.59529996</v>
      </c>
      <c r="H61">
        <v>891.78601074000005</v>
      </c>
      <c r="J61" s="2">
        <f>TREND(Calibration!$A$2:$A$4,Calibration!$B$2:$B$4,C61)</f>
        <v>451.94848098722309</v>
      </c>
      <c r="K61" s="2">
        <f>TREND(Calibration!$A$2:$A$4,Calibration!$C$2:$C$4,E61)</f>
        <v>496.42367960389771</v>
      </c>
      <c r="L61" s="2">
        <f>TREND(Calibration!$A$2:$A$4,Calibration!$D$2:$D$4,G61)</f>
        <v>613.65276769835418</v>
      </c>
    </row>
    <row r="62" spans="1:12" x14ac:dyDescent="0.25">
      <c r="A62">
        <v>300090</v>
      </c>
      <c r="B62">
        <v>14.321000099999999</v>
      </c>
      <c r="C62">
        <v>0.68959999000000005</v>
      </c>
      <c r="D62">
        <v>848.16998291000004</v>
      </c>
      <c r="E62">
        <v>1.2668999400000001</v>
      </c>
      <c r="F62">
        <v>1279.5469970700001</v>
      </c>
      <c r="G62">
        <v>1.59909999</v>
      </c>
      <c r="H62">
        <v>1357.4029541</v>
      </c>
      <c r="J62" s="2">
        <f>TREND(Calibration!$A$2:$A$4,Calibration!$B$2:$B$4,C62)</f>
        <v>456.92865107944556</v>
      </c>
      <c r="K62" s="2">
        <f>TREND(Calibration!$A$2:$A$4,Calibration!$C$2:$C$4,E62)</f>
        <v>497.90816551366811</v>
      </c>
      <c r="L62" s="2">
        <f>TREND(Calibration!$A$2:$A$4,Calibration!$D$2:$D$4,G62)</f>
        <v>615.22522684593173</v>
      </c>
    </row>
    <row r="63" spans="1:12" x14ac:dyDescent="0.25">
      <c r="A63">
        <v>305090</v>
      </c>
      <c r="B63">
        <v>14.3409996</v>
      </c>
      <c r="C63">
        <v>0.68480003</v>
      </c>
      <c r="D63">
        <v>1154.8189697299999</v>
      </c>
      <c r="E63">
        <v>1.2848000500000001</v>
      </c>
      <c r="F63">
        <v>1036.3129882799999</v>
      </c>
      <c r="G63">
        <v>1.5946999799999999</v>
      </c>
      <c r="H63">
        <v>9.9000003020963209E+37</v>
      </c>
      <c r="J63" s="2">
        <f>TREND(Calibration!$A$2:$A$4,Calibration!$B$2:$B$4,C63)</f>
        <v>453.97745283601205</v>
      </c>
      <c r="K63" s="2">
        <f>TREND(Calibration!$A$2:$A$4,Calibration!$C$2:$C$4,E63)</f>
        <v>505.09010585755311</v>
      </c>
      <c r="L63" s="2">
        <f>TREND(Calibration!$A$2:$A$4,Calibration!$D$2:$D$4,G63)</f>
        <v>613.40449491120148</v>
      </c>
    </row>
    <row r="64" spans="1:12" x14ac:dyDescent="0.25">
      <c r="A64">
        <v>310090</v>
      </c>
      <c r="B64">
        <v>14.338000299999999</v>
      </c>
      <c r="C64">
        <v>0.68800002000000005</v>
      </c>
      <c r="D64">
        <v>539.52899170000001</v>
      </c>
      <c r="E64">
        <v>1.26370001</v>
      </c>
      <c r="F64">
        <v>1006.97900391</v>
      </c>
      <c r="G64">
        <v>1.59200001</v>
      </c>
      <c r="H64">
        <v>9.9000003020963209E+37</v>
      </c>
      <c r="J64" s="2">
        <f>TREND(Calibration!$A$2:$A$4,Calibration!$B$2:$B$4,C64)</f>
        <v>455.9449285789359</v>
      </c>
      <c r="K64" s="2">
        <f>TREND(Calibration!$A$2:$A$4,Calibration!$C$2:$C$4,E64)</f>
        <v>496.624279193159</v>
      </c>
      <c r="L64" s="2">
        <f>TREND(Calibration!$A$2:$A$4,Calibration!$D$2:$D$4,G64)</f>
        <v>612.28724254090844</v>
      </c>
    </row>
    <row r="65" spans="1:12" x14ac:dyDescent="0.25">
      <c r="A65">
        <v>315090</v>
      </c>
      <c r="B65">
        <v>14.461000439999999</v>
      </c>
      <c r="C65">
        <v>0.69340002999999995</v>
      </c>
      <c r="D65">
        <v>341.23599243000001</v>
      </c>
      <c r="E65">
        <v>1.22539997</v>
      </c>
      <c r="F65">
        <v>9.9000003020963209E+37</v>
      </c>
      <c r="G65">
        <v>1.59370005</v>
      </c>
      <c r="H65">
        <v>9.9000003020963209E+37</v>
      </c>
      <c r="J65" s="2">
        <f>TREND(Calibration!$A$2:$A$4,Calibration!$B$2:$B$4,C65)</f>
        <v>459.26506041889354</v>
      </c>
      <c r="K65" s="2">
        <f>TREND(Calibration!$A$2:$A$4,Calibration!$C$2:$C$4,E65)</f>
        <v>481.25741259577995</v>
      </c>
      <c r="L65" s="2">
        <f>TREND(Calibration!$A$2:$A$4,Calibration!$D$2:$D$4,G65)</f>
        <v>612.99072210534553</v>
      </c>
    </row>
    <row r="66" spans="1:12" x14ac:dyDescent="0.25">
      <c r="A66">
        <v>320090</v>
      </c>
      <c r="B66">
        <v>14.522999759999999</v>
      </c>
      <c r="C66">
        <v>0.68589997000000003</v>
      </c>
      <c r="D66">
        <v>1029.2829589800001</v>
      </c>
      <c r="E66">
        <v>1.2323999400000001</v>
      </c>
      <c r="F66">
        <v>862.44799805000002</v>
      </c>
      <c r="G66">
        <v>1.5925999900000001</v>
      </c>
      <c r="H66">
        <v>9.9000003020963209E+37</v>
      </c>
      <c r="J66" s="2">
        <f>TREND(Calibration!$A$2:$A$4,Calibration!$B$2:$B$4,C66)</f>
        <v>454.65373784586262</v>
      </c>
      <c r="K66" s="2">
        <f>TREND(Calibration!$A$2:$A$4,Calibration!$C$2:$C$4,E66)</f>
        <v>484.06596332250649</v>
      </c>
      <c r="L66" s="2">
        <f>TREND(Calibration!$A$2:$A$4,Calibration!$D$2:$D$4,G66)</f>
        <v>612.53551532806114</v>
      </c>
    </row>
    <row r="67" spans="1:12" x14ac:dyDescent="0.25">
      <c r="A67">
        <v>325089</v>
      </c>
      <c r="B67">
        <v>14.626000400000001</v>
      </c>
      <c r="C67">
        <v>0.68260001999999997</v>
      </c>
      <c r="D67">
        <v>678.41101074000005</v>
      </c>
      <c r="E67">
        <v>1.26370001</v>
      </c>
      <c r="F67">
        <v>836.09600829999999</v>
      </c>
      <c r="G67">
        <v>1.59850001</v>
      </c>
      <c r="H67">
        <v>1335.24902344</v>
      </c>
      <c r="J67" s="2">
        <f>TREND(Calibration!$A$2:$A$4,Calibration!$B$2:$B$4,C67)</f>
        <v>452.62480288735907</v>
      </c>
      <c r="K67" s="2">
        <f>TREND(Calibration!$A$2:$A$4,Calibration!$C$2:$C$4,E67)</f>
        <v>496.624279193159</v>
      </c>
      <c r="L67" s="2">
        <f>TREND(Calibration!$A$2:$A$4,Calibration!$D$2:$D$4,G67)</f>
        <v>614.97695405877914</v>
      </c>
    </row>
    <row r="68" spans="1:12" x14ac:dyDescent="0.25">
      <c r="A68">
        <v>330090</v>
      </c>
      <c r="B68">
        <v>14.652000429999999</v>
      </c>
      <c r="C68">
        <v>0.68589997000000003</v>
      </c>
      <c r="D68">
        <v>1027.3470459</v>
      </c>
      <c r="E68">
        <v>1.2378</v>
      </c>
      <c r="F68">
        <v>446.06201171999999</v>
      </c>
      <c r="G68">
        <v>1.6007000199999999</v>
      </c>
      <c r="H68">
        <v>9.9000003020963209E+37</v>
      </c>
      <c r="J68" s="2">
        <f>TREND(Calibration!$A$2:$A$4,Calibration!$B$2:$B$4,C68)</f>
        <v>454.65373784586262</v>
      </c>
      <c r="K68" s="2">
        <f>TREND(Calibration!$A$2:$A$4,Calibration!$C$2:$C$4,E68)</f>
        <v>486.23259295625735</v>
      </c>
      <c r="L68" s="2">
        <f>TREND(Calibration!$A$2:$A$4,Calibration!$D$2:$D$4,G68)</f>
        <v>615.88732209515297</v>
      </c>
    </row>
    <row r="69" spans="1:12" x14ac:dyDescent="0.25">
      <c r="A69">
        <v>335090</v>
      </c>
      <c r="B69">
        <v>14.61699963</v>
      </c>
      <c r="C69">
        <v>0.68529998999999997</v>
      </c>
      <c r="D69">
        <v>1135.3819580100001</v>
      </c>
      <c r="E69">
        <v>1.2912000400000001</v>
      </c>
      <c r="F69">
        <v>594.88201904000005</v>
      </c>
      <c r="G69">
        <v>1.6017999599999999</v>
      </c>
      <c r="H69">
        <v>9.9000003020963209E+37</v>
      </c>
      <c r="J69" s="2">
        <f>TREND(Calibration!$A$2:$A$4,Calibration!$B$2:$B$4,C69)</f>
        <v>454.28484728800476</v>
      </c>
      <c r="K69" s="2">
        <f>TREND(Calibration!$A$2:$A$4,Calibration!$C$2:$C$4,E69)</f>
        <v>507.65793065759408</v>
      </c>
      <c r="L69" s="2">
        <f>TREND(Calibration!$A$2:$A$4,Calibration!$D$2:$D$4,G69)</f>
        <v>616.34247921622477</v>
      </c>
    </row>
    <row r="70" spans="1:12" x14ac:dyDescent="0.25">
      <c r="A70">
        <v>340090</v>
      </c>
      <c r="B70">
        <v>14.61299992</v>
      </c>
      <c r="C70">
        <v>0.68910002999999997</v>
      </c>
      <c r="D70">
        <v>9.9000003020963209E+37</v>
      </c>
      <c r="E70">
        <v>1.30910003</v>
      </c>
      <c r="F70">
        <v>332.09201050000001</v>
      </c>
      <c r="G70">
        <v>1.6093000200000001</v>
      </c>
      <c r="H70">
        <v>9.9000003020963209E+37</v>
      </c>
      <c r="J70" s="2">
        <f>TREND(Calibration!$A$2:$A$4,Calibration!$B$2:$B$4,C70)</f>
        <v>456.62125662745279</v>
      </c>
      <c r="K70" s="2">
        <f>TREND(Calibration!$A$2:$A$4,Calibration!$C$2:$C$4,E70)</f>
        <v>514.8398228546888</v>
      </c>
      <c r="L70" s="2">
        <f>TREND(Calibration!$A$2:$A$4,Calibration!$D$2:$D$4,G70)</f>
        <v>619.44601733418199</v>
      </c>
    </row>
    <row r="71" spans="1:12" x14ac:dyDescent="0.25">
      <c r="A71">
        <v>345090</v>
      </c>
      <c r="B71">
        <v>14.62300014</v>
      </c>
      <c r="C71">
        <v>0.68529998999999997</v>
      </c>
      <c r="D71">
        <v>9.9000003020963209E+37</v>
      </c>
      <c r="E71">
        <v>1.31719995</v>
      </c>
      <c r="F71">
        <v>286.07101440000002</v>
      </c>
      <c r="G71">
        <v>1.6142000000000001</v>
      </c>
      <c r="H71">
        <v>9.9000003020963209E+37</v>
      </c>
      <c r="J71" s="2">
        <f>TREND(Calibration!$A$2:$A$4,Calibration!$B$2:$B$4,C71)</f>
        <v>454.28484728800476</v>
      </c>
      <c r="K71" s="2">
        <f>TREND(Calibration!$A$2:$A$4,Calibration!$C$2:$C$4,E71)</f>
        <v>518.08969909736231</v>
      </c>
      <c r="L71" s="2">
        <f>TREND(Calibration!$A$2:$A$4,Calibration!$D$2:$D$4,G71)</f>
        <v>621.47363774084909</v>
      </c>
    </row>
    <row r="72" spans="1:12" x14ac:dyDescent="0.25">
      <c r="A72">
        <v>350089</v>
      </c>
      <c r="B72">
        <v>14.66899967</v>
      </c>
      <c r="C72">
        <v>0.68640000000000001</v>
      </c>
      <c r="D72">
        <v>1105.1600341799999</v>
      </c>
      <c r="E72">
        <v>1.2355999900000001</v>
      </c>
      <c r="F72">
        <v>715.09997558999999</v>
      </c>
      <c r="G72">
        <v>1.6162999899999999</v>
      </c>
      <c r="H72">
        <v>1307.2199707</v>
      </c>
      <c r="J72" s="2">
        <f>TREND(Calibration!$A$2:$A$4,Calibration!$B$2:$B$4,C72)</f>
        <v>454.96117533652171</v>
      </c>
      <c r="K72" s="2">
        <f>TREND(Calibration!$A$2:$A$4,Calibration!$C$2:$C$4,E72)</f>
        <v>485.34989778980582</v>
      </c>
      <c r="L72" s="2">
        <f>TREND(Calibration!$A$2:$A$4,Calibration!$D$2:$D$4,G72)</f>
        <v>622.34261732398943</v>
      </c>
    </row>
    <row r="73" spans="1:12" x14ac:dyDescent="0.25">
      <c r="A73">
        <v>355102</v>
      </c>
      <c r="B73">
        <v>14.69799995</v>
      </c>
      <c r="C73">
        <v>0.68480003</v>
      </c>
      <c r="D73">
        <v>1197.6469726600001</v>
      </c>
      <c r="E73">
        <v>1.25450003</v>
      </c>
      <c r="F73">
        <v>478.97500609999997</v>
      </c>
      <c r="G73">
        <v>1.61360002</v>
      </c>
      <c r="H73">
        <v>9.9000003020963209E+37</v>
      </c>
      <c r="J73" s="2">
        <f>TREND(Calibration!$A$2:$A$4,Calibration!$B$2:$B$4,C73)</f>
        <v>453.97745283601205</v>
      </c>
      <c r="K73" s="2">
        <f>TREND(Calibration!$A$2:$A$4,Calibration!$C$2:$C$4,E73)</f>
        <v>492.93303329998093</v>
      </c>
      <c r="L73" s="2">
        <f>TREND(Calibration!$A$2:$A$4,Calibration!$D$2:$D$4,G73)</f>
        <v>621.22536495369638</v>
      </c>
    </row>
    <row r="74" spans="1:12" x14ac:dyDescent="0.25">
      <c r="A74">
        <v>360091</v>
      </c>
      <c r="B74">
        <v>14.7329998</v>
      </c>
      <c r="C74">
        <v>0.67879999000000002</v>
      </c>
      <c r="D74">
        <v>1335.5</v>
      </c>
      <c r="E74">
        <v>1.3204</v>
      </c>
      <c r="F74">
        <v>1053.2810058600001</v>
      </c>
      <c r="G74">
        <v>1.61469996</v>
      </c>
      <c r="H74">
        <v>1209.9709472699999</v>
      </c>
      <c r="J74" s="2">
        <f>TREND(Calibration!$A$2:$A$4,Calibration!$B$2:$B$4,C74)</f>
        <v>450.288399696292</v>
      </c>
      <c r="K74" s="2">
        <f>TREND(Calibration!$A$2:$A$4,Calibration!$C$2:$C$4,E74)</f>
        <v>519.37363356466165</v>
      </c>
      <c r="L74" s="2">
        <f>TREND(Calibration!$A$2:$A$4,Calibration!$D$2:$D$4,G74)</f>
        <v>621.68052207476819</v>
      </c>
    </row>
    <row r="75" spans="1:12" x14ac:dyDescent="0.25">
      <c r="A75">
        <v>365091</v>
      </c>
      <c r="B75">
        <v>14.77600002</v>
      </c>
      <c r="C75">
        <v>0.67879999000000002</v>
      </c>
      <c r="D75">
        <v>1343.3830566399999</v>
      </c>
      <c r="E75">
        <v>1.3230999699999999</v>
      </c>
      <c r="F75">
        <v>762.80902100000003</v>
      </c>
      <c r="G75">
        <v>1.5995999599999999</v>
      </c>
      <c r="H75">
        <v>9.9000003020963209E+37</v>
      </c>
      <c r="J75" s="2">
        <f>TREND(Calibration!$A$2:$A$4,Calibration!$B$2:$B$4,C75)</f>
        <v>450.288399696292</v>
      </c>
      <c r="K75" s="2">
        <f>TREND(Calibration!$A$2:$A$4,Calibration!$C$2:$C$4,E75)</f>
        <v>520.45692430814188</v>
      </c>
      <c r="L75" s="2">
        <f>TREND(Calibration!$A$2:$A$4,Calibration!$D$2:$D$4,G75)</f>
        <v>615.43211531786858</v>
      </c>
    </row>
    <row r="76" spans="1:12" x14ac:dyDescent="0.25">
      <c r="A76">
        <v>370090</v>
      </c>
      <c r="B76">
        <v>14.81099987</v>
      </c>
      <c r="C76">
        <v>0.68049996999999995</v>
      </c>
      <c r="D76">
        <v>836.57702637</v>
      </c>
      <c r="E76">
        <v>1.2965999800000001</v>
      </c>
      <c r="F76">
        <v>834.47497558999999</v>
      </c>
      <c r="G76">
        <v>1.5995999599999999</v>
      </c>
      <c r="H76">
        <v>1081.9780273399999</v>
      </c>
      <c r="J76" s="2">
        <f>TREND(Calibration!$A$2:$A$4,Calibration!$B$2:$B$4,C76)</f>
        <v>451.33361215428579</v>
      </c>
      <c r="K76" s="2">
        <f>TREND(Calibration!$A$2:$A$4,Calibration!$C$2:$C$4,E76)</f>
        <v>509.82451214455466</v>
      </c>
      <c r="L76" s="2">
        <f>TREND(Calibration!$A$2:$A$4,Calibration!$D$2:$D$4,G76)</f>
        <v>615.43211531786858</v>
      </c>
    </row>
    <row r="77" spans="1:12" x14ac:dyDescent="0.25">
      <c r="A77">
        <v>375091</v>
      </c>
      <c r="B77">
        <v>14.739999770000001</v>
      </c>
      <c r="C77">
        <v>0.67720002000000001</v>
      </c>
      <c r="D77">
        <v>9.9000003020963209E+37</v>
      </c>
      <c r="E77">
        <v>1.2961000199999999</v>
      </c>
      <c r="F77">
        <v>434.70098876999998</v>
      </c>
      <c r="G77">
        <v>1.6028000099999999</v>
      </c>
      <c r="H77">
        <v>9.9000003020963209E+37</v>
      </c>
      <c r="J77" s="2">
        <f>TREND(Calibration!$A$2:$A$4,Calibration!$B$2:$B$4,C77)</f>
        <v>449.30467719578235</v>
      </c>
      <c r="K77" s="2">
        <f>TREND(Calibration!$A$2:$A$4,Calibration!$C$2:$C$4,E77)</f>
        <v>509.62391656752584</v>
      </c>
      <c r="L77" s="2">
        <f>TREND(Calibration!$A$2:$A$4,Calibration!$D$2:$D$4,G77)</f>
        <v>616.75630167829354</v>
      </c>
    </row>
    <row r="78" spans="1:12" x14ac:dyDescent="0.25">
      <c r="A78">
        <v>380092</v>
      </c>
      <c r="B78">
        <v>14.72399998</v>
      </c>
      <c r="C78">
        <v>0.68150001999999998</v>
      </c>
      <c r="D78">
        <v>807.36401366999996</v>
      </c>
      <c r="E78">
        <v>1.34739995</v>
      </c>
      <c r="F78">
        <v>1001.43103027</v>
      </c>
      <c r="G78">
        <v>1.6001000400000001</v>
      </c>
      <c r="H78">
        <v>9.9000003020963209E+37</v>
      </c>
      <c r="J78" s="2">
        <f>TREND(Calibration!$A$2:$A$4,Calibration!$B$2:$B$4,C78)</f>
        <v>451.94848098722309</v>
      </c>
      <c r="K78" s="2">
        <f>TREND(Calibration!$A$2:$A$4,Calibration!$C$2:$C$4,E78)</f>
        <v>530.20664130527769</v>
      </c>
      <c r="L78" s="2">
        <f>TREND(Calibration!$A$2:$A$4,Calibration!$D$2:$D$4,G78)</f>
        <v>615.63904930800049</v>
      </c>
    </row>
    <row r="79" spans="1:12" x14ac:dyDescent="0.25">
      <c r="A79">
        <v>385091</v>
      </c>
      <c r="B79">
        <v>14.635999679999999</v>
      </c>
      <c r="C79">
        <v>0.67779999999999996</v>
      </c>
      <c r="D79">
        <v>1212.8859863299999</v>
      </c>
      <c r="E79">
        <v>1.34249997</v>
      </c>
      <c r="F79">
        <v>694.98699951000003</v>
      </c>
      <c r="G79">
        <v>1.5995999599999999</v>
      </c>
      <c r="H79">
        <v>9.9000003020963209E+37</v>
      </c>
      <c r="J79" s="2">
        <f>TREND(Calibration!$A$2:$A$4,Calibration!$B$2:$B$4,C79)</f>
        <v>449.6735677536401</v>
      </c>
      <c r="K79" s="2">
        <f>TREND(Calibration!$A$2:$A$4,Calibration!$C$2:$C$4,E79)</f>
        <v>528.24065539534581</v>
      </c>
      <c r="L79" s="2">
        <f>TREND(Calibration!$A$2:$A$4,Calibration!$D$2:$D$4,G79)</f>
        <v>615.43211531786858</v>
      </c>
    </row>
    <row r="80" spans="1:12" x14ac:dyDescent="0.25">
      <c r="A80">
        <v>390091</v>
      </c>
      <c r="B80">
        <v>14.58100033</v>
      </c>
      <c r="C80">
        <v>0.68210000000000004</v>
      </c>
      <c r="D80">
        <v>1050.06799316</v>
      </c>
      <c r="E80">
        <v>1.32959998</v>
      </c>
      <c r="F80">
        <v>730.59497069999998</v>
      </c>
      <c r="G80">
        <v>1.60339999</v>
      </c>
      <c r="H80">
        <v>9.9000003020963209E+37</v>
      </c>
      <c r="J80" s="2">
        <f>TREND(Calibration!$A$2:$A$4,Calibration!$B$2:$B$4,C80)</f>
        <v>452.31737154508096</v>
      </c>
      <c r="K80" s="2">
        <f>TREND(Calibration!$A$2:$A$4,Calibration!$C$2:$C$4,E80)</f>
        <v>523.06487945783965</v>
      </c>
      <c r="L80" s="2">
        <f>TREND(Calibration!$A$2:$A$4,Calibration!$D$2:$D$4,G80)</f>
        <v>617.00457446544613</v>
      </c>
    </row>
    <row r="81" spans="1:12" x14ac:dyDescent="0.25">
      <c r="A81">
        <v>395092</v>
      </c>
      <c r="B81">
        <v>14.60400009</v>
      </c>
      <c r="C81">
        <v>0.68589997000000003</v>
      </c>
      <c r="D81">
        <v>259.35900879000002</v>
      </c>
      <c r="E81">
        <v>1.29449999</v>
      </c>
      <c r="F81">
        <v>9.9000003020963209E+37</v>
      </c>
      <c r="G81">
        <v>1.6093000200000001</v>
      </c>
      <c r="H81">
        <v>1357.20703125</v>
      </c>
      <c r="J81" s="2">
        <f>TREND(Calibration!$A$2:$A$4,Calibration!$B$2:$B$4,C81)</f>
        <v>454.65373784586262</v>
      </c>
      <c r="K81" s="2">
        <f>TREND(Calibration!$A$2:$A$4,Calibration!$C$2:$C$4,E81)</f>
        <v>508.98194732775994</v>
      </c>
      <c r="L81" s="2">
        <f>TREND(Calibration!$A$2:$A$4,Calibration!$D$2:$D$4,G81)</f>
        <v>619.44601733418199</v>
      </c>
    </row>
    <row r="82" spans="1:12" x14ac:dyDescent="0.25">
      <c r="A82">
        <v>400091</v>
      </c>
      <c r="B82">
        <v>14.60700035</v>
      </c>
      <c r="C82">
        <v>0.67879999000000002</v>
      </c>
      <c r="D82">
        <v>9.9000003020963209E+37</v>
      </c>
      <c r="E82">
        <v>1.3069000200000001</v>
      </c>
      <c r="F82">
        <v>780.23602295000001</v>
      </c>
      <c r="G82">
        <v>1.61689997</v>
      </c>
      <c r="H82">
        <v>9.9000003020963209E+37</v>
      </c>
      <c r="J82" s="2">
        <f>TREND(Calibration!$A$2:$A$4,Calibration!$B$2:$B$4,C82)</f>
        <v>450.288399696292</v>
      </c>
      <c r="K82" s="2">
        <f>TREND(Calibration!$A$2:$A$4,Calibration!$C$2:$C$4,E82)</f>
        <v>513.95712768823739</v>
      </c>
      <c r="L82" s="2">
        <f>TREND(Calibration!$A$2:$A$4,Calibration!$D$2:$D$4,G82)</f>
        <v>622.59089011114213</v>
      </c>
    </row>
    <row r="83" spans="1:12" x14ac:dyDescent="0.25">
      <c r="A83">
        <v>405091</v>
      </c>
      <c r="B83">
        <v>14.63899994</v>
      </c>
      <c r="C83">
        <v>0.67669999999999997</v>
      </c>
      <c r="D83">
        <v>645.06500243999994</v>
      </c>
      <c r="E83">
        <v>1.2902</v>
      </c>
      <c r="F83">
        <v>1255.07995605</v>
      </c>
      <c r="G83">
        <v>1.6081999499999999</v>
      </c>
      <c r="H83">
        <v>1196.59802246</v>
      </c>
      <c r="J83" s="2">
        <f>TREND(Calibration!$A$2:$A$4,Calibration!$B$2:$B$4,C83)</f>
        <v>448.99724585350413</v>
      </c>
      <c r="K83" s="2">
        <f>TREND(Calibration!$A$2:$A$4,Calibration!$C$2:$C$4,E83)</f>
        <v>507.25669135674627</v>
      </c>
      <c r="L83" s="2">
        <f>TREND(Calibration!$A$2:$A$4,Calibration!$D$2:$D$4,G83)</f>
        <v>618.99080641887974</v>
      </c>
    </row>
    <row r="84" spans="1:12" x14ac:dyDescent="0.25">
      <c r="A84">
        <v>410091</v>
      </c>
      <c r="B84">
        <v>14.682000159999999</v>
      </c>
      <c r="C84">
        <v>0.67290002000000004</v>
      </c>
      <c r="D84">
        <v>740.49798583999996</v>
      </c>
      <c r="E84">
        <v>1.3069000200000001</v>
      </c>
      <c r="F84">
        <v>1277.17004395</v>
      </c>
      <c r="G84">
        <v>1.61090004</v>
      </c>
      <c r="H84">
        <v>9.9000003020963209E+37</v>
      </c>
      <c r="J84" s="2">
        <f>TREND(Calibration!$A$2:$A$4,Calibration!$B$2:$B$4,C84)</f>
        <v>446.6608734043416</v>
      </c>
      <c r="K84" s="2">
        <f>TREND(Calibration!$A$2:$A$4,Calibration!$C$2:$C$4,E84)</f>
        <v>513.95712768823739</v>
      </c>
      <c r="L84" s="2">
        <f>TREND(Calibration!$A$2:$A$4,Calibration!$D$2:$D$4,G84)</f>
        <v>620.10810844538548</v>
      </c>
    </row>
    <row r="85" spans="1:12" x14ac:dyDescent="0.25">
      <c r="A85">
        <v>415091</v>
      </c>
      <c r="B85">
        <v>14.711000439999999</v>
      </c>
      <c r="C85">
        <v>0.68049996999999995</v>
      </c>
      <c r="D85">
        <v>945.50097656000003</v>
      </c>
      <c r="E85">
        <v>1.25510001</v>
      </c>
      <c r="F85">
        <v>798.88800048999997</v>
      </c>
      <c r="G85">
        <v>1.61899996</v>
      </c>
      <c r="H85">
        <v>9.9000003020963209E+37</v>
      </c>
      <c r="J85" s="2">
        <f>TREND(Calibration!$A$2:$A$4,Calibration!$B$2:$B$4,C85)</f>
        <v>451.33361215428579</v>
      </c>
      <c r="K85" s="2">
        <f>TREND(Calibration!$A$2:$A$4,Calibration!$C$2:$C$4,E85)</f>
        <v>493.17375922666656</v>
      </c>
      <c r="L85" s="2">
        <f>TREND(Calibration!$A$2:$A$4,Calibration!$D$2:$D$4,G85)</f>
        <v>623.45986969428259</v>
      </c>
    </row>
    <row r="86" spans="1:12" x14ac:dyDescent="0.25">
      <c r="A86">
        <v>420091</v>
      </c>
      <c r="B86">
        <v>14.678000450000001</v>
      </c>
      <c r="C86">
        <v>0.67669999999999997</v>
      </c>
      <c r="D86">
        <v>9.9000003020963209E+37</v>
      </c>
      <c r="E86">
        <v>1.2879999900000001</v>
      </c>
      <c r="F86">
        <v>1278.58105469</v>
      </c>
      <c r="G86">
        <v>1.62609994</v>
      </c>
      <c r="H86">
        <v>9.9000003020963209E+37</v>
      </c>
      <c r="J86" s="2">
        <f>TREND(Calibration!$A$2:$A$4,Calibration!$B$2:$B$4,C86)</f>
        <v>448.99724585350413</v>
      </c>
      <c r="K86" s="2">
        <f>TREND(Calibration!$A$2:$A$4,Calibration!$C$2:$C$4,E86)</f>
        <v>506.37399619029475</v>
      </c>
      <c r="L86" s="2">
        <f>TREND(Calibration!$A$2:$A$4,Calibration!$D$2:$D$4,G86)</f>
        <v>626.39785399930588</v>
      </c>
    </row>
    <row r="87" spans="1:12" x14ac:dyDescent="0.25">
      <c r="A87">
        <v>425091</v>
      </c>
      <c r="B87">
        <v>14.711000439999999</v>
      </c>
      <c r="C87">
        <v>0.66799998000000005</v>
      </c>
      <c r="D87">
        <v>901.42700194999998</v>
      </c>
      <c r="E87">
        <v>1.24319994</v>
      </c>
      <c r="F87">
        <v>1084.3029785199999</v>
      </c>
      <c r="G87">
        <v>1.62549996</v>
      </c>
      <c r="H87">
        <v>9.9000003020963209E+37</v>
      </c>
      <c r="J87" s="2">
        <f>TREND(Calibration!$A$2:$A$4,Calibration!$B$2:$B$4,C87)</f>
        <v>443.64814216475753</v>
      </c>
      <c r="K87" s="2">
        <f>TREND(Calibration!$A$2:$A$4,Calibration!$C$2:$C$4,E87)</f>
        <v>488.39917444321793</v>
      </c>
      <c r="L87" s="2">
        <f>TREND(Calibration!$A$2:$A$4,Calibration!$D$2:$D$4,G87)</f>
        <v>626.14958121215329</v>
      </c>
    </row>
    <row r="88" spans="1:12" x14ac:dyDescent="0.25">
      <c r="A88">
        <v>430091</v>
      </c>
      <c r="B88">
        <v>14.69799995</v>
      </c>
      <c r="C88">
        <v>0.67180002000000005</v>
      </c>
      <c r="D88">
        <v>209.17300415</v>
      </c>
      <c r="E88">
        <v>1.27499998</v>
      </c>
      <c r="F88">
        <v>9.9000003020963209E+37</v>
      </c>
      <c r="G88">
        <v>1.6244000199999999</v>
      </c>
      <c r="H88">
        <v>9.9000003020963209E+37</v>
      </c>
      <c r="J88" s="2">
        <f>TREND(Calibration!$A$2:$A$4,Calibration!$B$2:$B$4,C88)</f>
        <v>445.98455150420557</v>
      </c>
      <c r="K88" s="2">
        <f>TREND(Calibration!$A$2:$A$4,Calibration!$C$2:$C$4,E88)</f>
        <v>501.15808990313178</v>
      </c>
      <c r="L88" s="2">
        <f>TREND(Calibration!$A$2:$A$4,Calibration!$D$2:$D$4,G88)</f>
        <v>625.69442409108149</v>
      </c>
    </row>
    <row r="89" spans="1:12" x14ac:dyDescent="0.25">
      <c r="A89">
        <v>435092</v>
      </c>
      <c r="B89">
        <v>14.61299992</v>
      </c>
      <c r="C89">
        <v>0.67559999000000004</v>
      </c>
      <c r="D89">
        <v>775.80200194999998</v>
      </c>
      <c r="E89">
        <v>1.22539997</v>
      </c>
      <c r="F89">
        <v>9.9000003020963209E+37</v>
      </c>
      <c r="G89">
        <v>1.625</v>
      </c>
      <c r="H89">
        <v>9.9000003020963209E+37</v>
      </c>
      <c r="J89" s="2">
        <f>TREND(Calibration!$A$2:$A$4,Calibration!$B$2:$B$4,C89)</f>
        <v>448.32091780498723</v>
      </c>
      <c r="K89" s="2">
        <f>TREND(Calibration!$A$2:$A$4,Calibration!$C$2:$C$4,E89)</f>
        <v>481.25741259577995</v>
      </c>
      <c r="L89" s="2">
        <f>TREND(Calibration!$A$2:$A$4,Calibration!$D$2:$D$4,G89)</f>
        <v>625.94269687823407</v>
      </c>
    </row>
    <row r="90" spans="1:12" x14ac:dyDescent="0.25">
      <c r="A90">
        <v>440091</v>
      </c>
      <c r="B90">
        <v>14.60999966</v>
      </c>
      <c r="C90">
        <v>0.66970003</v>
      </c>
      <c r="D90">
        <v>682.20098876999998</v>
      </c>
      <c r="E90">
        <v>1.2000000500000001</v>
      </c>
      <c r="F90">
        <v>1057.3819580100001</v>
      </c>
      <c r="G90">
        <v>1.61360002</v>
      </c>
      <c r="H90">
        <v>9.9000003020963209E+37</v>
      </c>
      <c r="J90" s="2">
        <f>TREND(Calibration!$A$2:$A$4,Calibration!$B$2:$B$4,C90)</f>
        <v>444.69339766141769</v>
      </c>
      <c r="K90" s="2">
        <f>TREND(Calibration!$A$2:$A$4,Calibration!$C$2:$C$4,E90)</f>
        <v>471.06637409492987</v>
      </c>
      <c r="L90" s="2">
        <f>TREND(Calibration!$A$2:$A$4,Calibration!$D$2:$D$4,G90)</f>
        <v>621.22536495369638</v>
      </c>
    </row>
    <row r="91" spans="1:12" x14ac:dyDescent="0.25">
      <c r="A91">
        <v>445092</v>
      </c>
      <c r="B91">
        <v>14.626000400000001</v>
      </c>
      <c r="C91">
        <v>0.67180002000000005</v>
      </c>
      <c r="D91">
        <v>72.982002260000002</v>
      </c>
      <c r="E91">
        <v>1.2437000300000001</v>
      </c>
      <c r="F91">
        <v>9.9000003020963209E+37</v>
      </c>
      <c r="G91">
        <v>1.6142000000000001</v>
      </c>
      <c r="H91">
        <v>9.9000003020963209E+37</v>
      </c>
      <c r="J91" s="2">
        <f>TREND(Calibration!$A$2:$A$4,Calibration!$B$2:$B$4,C91)</f>
        <v>445.98455150420557</v>
      </c>
      <c r="K91" s="2">
        <f>TREND(Calibration!$A$2:$A$4,Calibration!$C$2:$C$4,E91)</f>
        <v>488.59982217926949</v>
      </c>
      <c r="L91" s="2">
        <f>TREND(Calibration!$A$2:$A$4,Calibration!$D$2:$D$4,G91)</f>
        <v>621.47363774084909</v>
      </c>
    </row>
    <row r="92" spans="1:12" x14ac:dyDescent="0.25">
      <c r="A92">
        <v>450091</v>
      </c>
      <c r="B92">
        <v>14.626000400000001</v>
      </c>
      <c r="C92">
        <v>0.66970003</v>
      </c>
      <c r="D92">
        <v>832.44299316000001</v>
      </c>
      <c r="E92">
        <v>1.21510005</v>
      </c>
      <c r="F92">
        <v>1109.9880371100001</v>
      </c>
      <c r="G92">
        <v>1.60720003</v>
      </c>
      <c r="H92">
        <v>9.9000003020963209E+37</v>
      </c>
      <c r="J92" s="2">
        <f>TREND(Calibration!$A$2:$A$4,Calibration!$B$2:$B$4,C92)</f>
        <v>444.69339766141769</v>
      </c>
      <c r="K92" s="2">
        <f>TREND(Calibration!$A$2:$A$4,Calibration!$C$2:$C$4,E92)</f>
        <v>477.1248451988875</v>
      </c>
      <c r="L92" s="2">
        <f>TREND(Calibration!$A$2:$A$4,Calibration!$D$2:$D$4,G92)</f>
        <v>618.57703775104142</v>
      </c>
    </row>
    <row r="93" spans="1:12" x14ac:dyDescent="0.25">
      <c r="A93">
        <v>455091</v>
      </c>
      <c r="B93">
        <v>14.64599991</v>
      </c>
      <c r="C93">
        <v>0.66799998000000005</v>
      </c>
      <c r="D93">
        <v>553.05999756000006</v>
      </c>
      <c r="E93">
        <v>1.30309999</v>
      </c>
      <c r="F93">
        <v>1156.2480468700001</v>
      </c>
      <c r="G93">
        <v>1.60720003</v>
      </c>
      <c r="H93">
        <v>9.9000003020963209E+37</v>
      </c>
      <c r="J93" s="2">
        <f>TREND(Calibration!$A$2:$A$4,Calibration!$B$2:$B$4,C93)</f>
        <v>443.64814216475753</v>
      </c>
      <c r="K93" s="2">
        <f>TREND(Calibration!$A$2:$A$4,Calibration!$C$2:$C$4,E93)</f>
        <v>512.43246729425243</v>
      </c>
      <c r="L93" s="2">
        <f>TREND(Calibration!$A$2:$A$4,Calibration!$D$2:$D$4,G93)</f>
        <v>618.57703775104142</v>
      </c>
    </row>
    <row r="94" spans="1:12" x14ac:dyDescent="0.25">
      <c r="A94">
        <v>460091</v>
      </c>
      <c r="B94">
        <v>14.64299965</v>
      </c>
      <c r="C94">
        <v>0.67180002000000005</v>
      </c>
      <c r="D94">
        <v>339.11300659</v>
      </c>
      <c r="E94">
        <v>1.29879999</v>
      </c>
      <c r="F94">
        <v>9.9000003020963209E+37</v>
      </c>
      <c r="G94">
        <v>1.60549998</v>
      </c>
      <c r="H94">
        <v>9.9000003020963209E+37</v>
      </c>
      <c r="J94" s="2">
        <f>TREND(Calibration!$A$2:$A$4,Calibration!$B$2:$B$4,C94)</f>
        <v>445.98455150420557</v>
      </c>
      <c r="K94" s="2">
        <f>TREND(Calibration!$A$2:$A$4,Calibration!$C$2:$C$4,E94)</f>
        <v>510.70720731100619</v>
      </c>
      <c r="L94" s="2">
        <f>TREND(Calibration!$A$2:$A$4,Calibration!$D$2:$D$4,G94)</f>
        <v>617.8735540485867</v>
      </c>
    </row>
    <row r="95" spans="1:12" x14ac:dyDescent="0.25">
      <c r="A95">
        <v>465091</v>
      </c>
      <c r="B95">
        <v>14.63899994</v>
      </c>
      <c r="C95">
        <v>0.67339998000000001</v>
      </c>
      <c r="D95">
        <v>391.91699218999997</v>
      </c>
      <c r="E95">
        <v>1.2965999800000001</v>
      </c>
      <c r="F95">
        <v>9.9000003020963209E+37</v>
      </c>
      <c r="G95">
        <v>1.6028000099999999</v>
      </c>
      <c r="H95">
        <v>9.9000003020963209E+37</v>
      </c>
      <c r="J95" s="2">
        <f>TREND(Calibration!$A$2:$A$4,Calibration!$B$2:$B$4,C95)</f>
        <v>446.96826785633431</v>
      </c>
      <c r="K95" s="2">
        <f>TREND(Calibration!$A$2:$A$4,Calibration!$C$2:$C$4,E95)</f>
        <v>509.82451214455466</v>
      </c>
      <c r="L95" s="2">
        <f>TREND(Calibration!$A$2:$A$4,Calibration!$D$2:$D$4,G95)</f>
        <v>616.75630167829354</v>
      </c>
    </row>
    <row r="96" spans="1:12" x14ac:dyDescent="0.25">
      <c r="A96">
        <v>470092</v>
      </c>
      <c r="B96">
        <v>14.678000450000001</v>
      </c>
      <c r="C96">
        <v>0.67830002</v>
      </c>
      <c r="D96">
        <v>335.22399902000001</v>
      </c>
      <c r="E96">
        <v>1.2577999799999999</v>
      </c>
      <c r="F96">
        <v>9.9000003020963209E+37</v>
      </c>
      <c r="G96">
        <v>1.61259997</v>
      </c>
      <c r="H96">
        <v>919.40197753999996</v>
      </c>
      <c r="J96" s="2">
        <f>TREND(Calibration!$A$2:$A$4,Calibration!$B$2:$B$4,C96)</f>
        <v>449.98099909591832</v>
      </c>
      <c r="K96" s="2">
        <f>TREND(Calibration!$A$2:$A$4,Calibration!$C$2:$C$4,E96)</f>
        <v>494.2570499701468</v>
      </c>
      <c r="L96" s="2">
        <f>TREND(Calibration!$A$2:$A$4,Calibration!$D$2:$D$4,G96)</f>
        <v>620.81154249162773</v>
      </c>
    </row>
    <row r="97" spans="1:12" x14ac:dyDescent="0.25">
      <c r="A97">
        <v>475091</v>
      </c>
      <c r="B97">
        <v>14.630000109999999</v>
      </c>
      <c r="C97">
        <v>0.68260001999999997</v>
      </c>
      <c r="D97">
        <v>761.72698975000003</v>
      </c>
      <c r="E97">
        <v>1.3134000299999999</v>
      </c>
      <c r="F97">
        <v>9.9000003020963209E+37</v>
      </c>
      <c r="G97">
        <v>1.61150002</v>
      </c>
      <c r="H97">
        <v>9.9000003020963209E+37</v>
      </c>
      <c r="J97" s="2">
        <f>TREND(Calibration!$A$2:$A$4,Calibration!$B$2:$B$4,C97)</f>
        <v>452.62480288735907</v>
      </c>
      <c r="K97" s="2">
        <f>TREND(Calibration!$A$2:$A$4,Calibration!$C$2:$C$4,E97)</f>
        <v>516.56508283793505</v>
      </c>
      <c r="L97" s="2">
        <f>TREND(Calibration!$A$2:$A$4,Calibration!$D$2:$D$4,G97)</f>
        <v>620.35638123253818</v>
      </c>
    </row>
    <row r="98" spans="1:12" x14ac:dyDescent="0.25">
      <c r="A98">
        <v>480092</v>
      </c>
      <c r="B98">
        <v>14.489999770000001</v>
      </c>
      <c r="C98">
        <v>0.68690001999999994</v>
      </c>
      <c r="D98">
        <v>839.07501220999995</v>
      </c>
      <c r="E98">
        <v>1.3350000399999999</v>
      </c>
      <c r="F98">
        <v>9.9000003020963209E+37</v>
      </c>
      <c r="G98">
        <v>1.6088000499999999</v>
      </c>
      <c r="H98">
        <v>9.9000003020963209E+37</v>
      </c>
      <c r="J98" s="2">
        <f>TREND(Calibration!$A$2:$A$4,Calibration!$B$2:$B$4,C98)</f>
        <v>455.26860667879981</v>
      </c>
      <c r="K98" s="2">
        <f>TREND(Calibration!$A$2:$A$4,Calibration!$C$2:$C$4,E98)</f>
        <v>525.23150909159051</v>
      </c>
      <c r="L98" s="2">
        <f>TREND(Calibration!$A$2:$A$4,Calibration!$D$2:$D$4,G98)</f>
        <v>619.23912886224502</v>
      </c>
    </row>
    <row r="99" spans="1:12" x14ac:dyDescent="0.25">
      <c r="A99">
        <v>485091</v>
      </c>
      <c r="B99">
        <v>14.36699963</v>
      </c>
      <c r="C99">
        <v>0.68210000000000004</v>
      </c>
      <c r="D99">
        <v>718.39202881000006</v>
      </c>
      <c r="E99">
        <v>1.30260003</v>
      </c>
      <c r="F99">
        <v>9.9000003020963209E+37</v>
      </c>
      <c r="G99">
        <v>1.6081999499999999</v>
      </c>
      <c r="H99">
        <v>1232.8380127</v>
      </c>
      <c r="J99" s="2">
        <f>TREND(Calibration!$A$2:$A$4,Calibration!$B$2:$B$4,C99)</f>
        <v>452.31737154508096</v>
      </c>
      <c r="K99" s="2">
        <f>TREND(Calibration!$A$2:$A$4,Calibration!$C$2:$C$4,E99)</f>
        <v>512.23187171722361</v>
      </c>
      <c r="L99" s="2">
        <f>TREND(Calibration!$A$2:$A$4,Calibration!$D$2:$D$4,G99)</f>
        <v>618.99080641887974</v>
      </c>
    </row>
    <row r="100" spans="1:12" x14ac:dyDescent="0.25">
      <c r="A100">
        <v>490091</v>
      </c>
      <c r="B100">
        <v>14.333999629999999</v>
      </c>
      <c r="C100">
        <v>0.67720002000000001</v>
      </c>
      <c r="D100">
        <v>720.37701416000004</v>
      </c>
      <c r="E100">
        <v>1.3242000300000001</v>
      </c>
      <c r="F100">
        <v>9.9000003020963209E+37</v>
      </c>
      <c r="G100">
        <v>1.61899996</v>
      </c>
      <c r="H100">
        <v>9.9000003020963209E+37</v>
      </c>
      <c r="J100" s="2">
        <f>TREND(Calibration!$A$2:$A$4,Calibration!$B$2:$B$4,C100)</f>
        <v>449.30467719578235</v>
      </c>
      <c r="K100" s="2">
        <f>TREND(Calibration!$A$2:$A$4,Calibration!$C$2:$C$4,E100)</f>
        <v>520.8982939586466</v>
      </c>
      <c r="L100" s="2">
        <f>TREND(Calibration!$A$2:$A$4,Calibration!$D$2:$D$4,G100)</f>
        <v>623.45986969428259</v>
      </c>
    </row>
    <row r="101" spans="1:12" x14ac:dyDescent="0.25">
      <c r="A101">
        <v>495092</v>
      </c>
      <c r="B101">
        <v>14.269000050000001</v>
      </c>
      <c r="C101">
        <v>0.67129998999999996</v>
      </c>
      <c r="D101">
        <v>1204.4699707</v>
      </c>
      <c r="E101">
        <v>1.2848000500000001</v>
      </c>
      <c r="F101">
        <v>943.60400390999996</v>
      </c>
      <c r="G101">
        <v>1.6211999699999999</v>
      </c>
      <c r="H101">
        <v>9.9000003020963209E+37</v>
      </c>
      <c r="J101" s="2">
        <f>TREND(Calibration!$A$2:$A$4,Calibration!$B$2:$B$4,C101)</f>
        <v>445.67711401354643</v>
      </c>
      <c r="K101" s="2">
        <f>TREND(Calibration!$A$2:$A$4,Calibration!$C$2:$C$4,E101)</f>
        <v>505.09010585755311</v>
      </c>
      <c r="L101" s="2">
        <f>TREND(Calibration!$A$2:$A$4,Calibration!$D$2:$D$4,G101)</f>
        <v>624.37023773065653</v>
      </c>
    </row>
    <row r="102" spans="1:12" x14ac:dyDescent="0.25">
      <c r="A102">
        <v>500090</v>
      </c>
      <c r="B102">
        <v>14.35700035</v>
      </c>
      <c r="C102">
        <v>0.68150001999999998</v>
      </c>
      <c r="D102">
        <v>255.48300171</v>
      </c>
      <c r="E102">
        <v>1.3301000599999999</v>
      </c>
      <c r="F102">
        <v>9.9000003020963209E+37</v>
      </c>
      <c r="G102">
        <v>1.6223000299999999</v>
      </c>
      <c r="H102">
        <v>9.9000003020963209E+37</v>
      </c>
      <c r="J102" s="2">
        <f>TREND(Calibration!$A$2:$A$4,Calibration!$B$2:$B$4,C102)</f>
        <v>451.94848098722309</v>
      </c>
      <c r="K102" s="2">
        <f>TREND(Calibration!$A$2:$A$4,Calibration!$C$2:$C$4,E102)</f>
        <v>523.26552318165864</v>
      </c>
      <c r="L102" s="2">
        <f>TREND(Calibration!$A$2:$A$4,Calibration!$D$2:$D$4,G102)</f>
        <v>624.82544450794092</v>
      </c>
    </row>
    <row r="103" spans="1:12" x14ac:dyDescent="0.25">
      <c r="A103">
        <v>505090</v>
      </c>
      <c r="B103">
        <v>14.35400009</v>
      </c>
      <c r="C103">
        <v>0.68260001999999997</v>
      </c>
      <c r="D103">
        <v>798.27197265999996</v>
      </c>
      <c r="E103">
        <v>1.3118000000000001</v>
      </c>
      <c r="F103">
        <v>1062.1729736299999</v>
      </c>
      <c r="G103">
        <v>1.625</v>
      </c>
      <c r="H103">
        <v>9.9000003020963209E+37</v>
      </c>
      <c r="J103" s="2">
        <f>TREND(Calibration!$A$2:$A$4,Calibration!$B$2:$B$4,C103)</f>
        <v>452.62480288735907</v>
      </c>
      <c r="K103" s="2">
        <f>TREND(Calibration!$A$2:$A$4,Calibration!$C$2:$C$4,E103)</f>
        <v>515.92311359816915</v>
      </c>
      <c r="L103" s="2">
        <f>TREND(Calibration!$A$2:$A$4,Calibration!$D$2:$D$4,G103)</f>
        <v>625.94269687823407</v>
      </c>
    </row>
    <row r="104" spans="1:12" x14ac:dyDescent="0.25">
      <c r="A104">
        <v>510089</v>
      </c>
      <c r="B104">
        <v>14.39299965</v>
      </c>
      <c r="C104">
        <v>0.67559999000000004</v>
      </c>
      <c r="D104">
        <v>1167.2409668</v>
      </c>
      <c r="E104">
        <v>1.3679000100000001</v>
      </c>
      <c r="F104">
        <v>863.80603026999995</v>
      </c>
      <c r="G104">
        <v>1.625</v>
      </c>
      <c r="H104">
        <v>9.9000003020963209E+37</v>
      </c>
      <c r="J104" s="2">
        <f>TREND(Calibration!$A$2:$A$4,Calibration!$B$2:$B$4,C104)</f>
        <v>448.32091780498723</v>
      </c>
      <c r="K104" s="2">
        <f>TREND(Calibration!$A$2:$A$4,Calibration!$C$2:$C$4,E104)</f>
        <v>538.43174204298623</v>
      </c>
      <c r="L104" s="2">
        <f>TREND(Calibration!$A$2:$A$4,Calibration!$D$2:$D$4,G104)</f>
        <v>625.94269687823407</v>
      </c>
    </row>
    <row r="105" spans="1:12" x14ac:dyDescent="0.25">
      <c r="A105">
        <v>515090</v>
      </c>
      <c r="B105">
        <v>14.522999759999999</v>
      </c>
      <c r="C105">
        <v>0.67879999000000002</v>
      </c>
      <c r="D105">
        <v>217.44099426</v>
      </c>
      <c r="E105">
        <v>1.3403999799999999</v>
      </c>
      <c r="F105">
        <v>9.9000003020963209E+37</v>
      </c>
      <c r="G105">
        <v>1.6180000299999999</v>
      </c>
      <c r="H105">
        <v>1356.01403809</v>
      </c>
      <c r="J105" s="2">
        <f>TREND(Calibration!$A$2:$A$4,Calibration!$B$2:$B$4,C105)</f>
        <v>450.288399696292</v>
      </c>
      <c r="K105" s="2">
        <f>TREND(Calibration!$A$2:$A$4,Calibration!$C$2:$C$4,E105)</f>
        <v>527.39809057855109</v>
      </c>
      <c r="L105" s="2">
        <f>TREND(Calibration!$A$2:$A$4,Calibration!$D$2:$D$4,G105)</f>
        <v>623.04609688842652</v>
      </c>
    </row>
    <row r="106" spans="1:12" x14ac:dyDescent="0.25">
      <c r="A106">
        <v>520089</v>
      </c>
      <c r="B106">
        <v>14.56499958</v>
      </c>
      <c r="C106">
        <v>0.67449999000000005</v>
      </c>
      <c r="D106">
        <v>1206.19799805</v>
      </c>
      <c r="E106">
        <v>1.3004000200000001</v>
      </c>
      <c r="F106">
        <v>865.12200928000004</v>
      </c>
      <c r="G106">
        <v>1.6081999499999999</v>
      </c>
      <c r="H106">
        <v>9.9000003020963209E+37</v>
      </c>
      <c r="J106" s="2">
        <f>TREND(Calibration!$A$2:$A$4,Calibration!$B$2:$B$4,C106)</f>
        <v>447.6445959048512</v>
      </c>
      <c r="K106" s="2">
        <f>TREND(Calibration!$A$2:$A$4,Calibration!$C$2:$C$4,E106)</f>
        <v>511.3491765507722</v>
      </c>
      <c r="L106" s="2">
        <f>TREND(Calibration!$A$2:$A$4,Calibration!$D$2:$D$4,G106)</f>
        <v>618.99080641887974</v>
      </c>
    </row>
    <row r="107" spans="1:12" x14ac:dyDescent="0.25">
      <c r="A107">
        <v>525091</v>
      </c>
      <c r="B107">
        <v>14.65600014</v>
      </c>
      <c r="C107">
        <v>0.67830002</v>
      </c>
      <c r="D107">
        <v>243.16799927</v>
      </c>
      <c r="E107">
        <v>1.28960001</v>
      </c>
      <c r="F107">
        <v>9.9000003020963209E+37</v>
      </c>
      <c r="G107">
        <v>1.60720003</v>
      </c>
      <c r="H107">
        <v>1060.8530273399999</v>
      </c>
      <c r="J107" s="2">
        <f>TREND(Calibration!$A$2:$A$4,Calibration!$B$2:$B$4,C107)</f>
        <v>449.98099909591832</v>
      </c>
      <c r="K107" s="2">
        <f>TREND(Calibration!$A$2:$A$4,Calibration!$C$2:$C$4,E107)</f>
        <v>507.01596141782818</v>
      </c>
      <c r="L107" s="2">
        <f>TREND(Calibration!$A$2:$A$4,Calibration!$D$2:$D$4,G107)</f>
        <v>618.57703775104142</v>
      </c>
    </row>
    <row r="108" spans="1:12" x14ac:dyDescent="0.25">
      <c r="A108">
        <v>530090</v>
      </c>
      <c r="B108">
        <v>14.664999959999999</v>
      </c>
      <c r="C108">
        <v>0.66589999</v>
      </c>
      <c r="D108">
        <v>1291.7619628899999</v>
      </c>
      <c r="E108">
        <v>1.32149994</v>
      </c>
      <c r="F108">
        <v>722.83099364999998</v>
      </c>
      <c r="G108">
        <v>1.6045000599999999</v>
      </c>
      <c r="H108">
        <v>9.9000003020963209E+37</v>
      </c>
      <c r="J108" s="2">
        <f>TREND(Calibration!$A$2:$A$4,Calibration!$B$2:$B$4,C108)</f>
        <v>442.35698832196965</v>
      </c>
      <c r="K108" s="2">
        <f>TREND(Calibration!$A$2:$A$4,Calibration!$C$2:$C$4,E108)</f>
        <v>519.81495506837598</v>
      </c>
      <c r="L108" s="2">
        <f>TREND(Calibration!$A$2:$A$4,Calibration!$D$2:$D$4,G108)</f>
        <v>617.45978538074826</v>
      </c>
    </row>
    <row r="109" spans="1:12" x14ac:dyDescent="0.25">
      <c r="A109">
        <v>535089</v>
      </c>
      <c r="B109">
        <v>14.75899982</v>
      </c>
      <c r="C109">
        <v>0.67339998000000001</v>
      </c>
      <c r="D109">
        <v>545.85699463000003</v>
      </c>
      <c r="E109">
        <v>1.29449999</v>
      </c>
      <c r="F109">
        <v>9.9000003020963209E+37</v>
      </c>
      <c r="G109">
        <v>1.6050000200000001</v>
      </c>
      <c r="H109">
        <v>1142.4050293</v>
      </c>
      <c r="J109" s="2">
        <f>TREND(Calibration!$A$2:$A$4,Calibration!$B$2:$B$4,C109)</f>
        <v>446.96826785633431</v>
      </c>
      <c r="K109" s="2">
        <f>TREND(Calibration!$A$2:$A$4,Calibration!$C$2:$C$4,E109)</f>
        <v>508.98194732775994</v>
      </c>
      <c r="L109" s="2">
        <f>TREND(Calibration!$A$2:$A$4,Calibration!$D$2:$D$4,G109)</f>
        <v>617.66666971466759</v>
      </c>
    </row>
    <row r="110" spans="1:12" x14ac:dyDescent="0.25">
      <c r="A110">
        <v>540089</v>
      </c>
      <c r="B110">
        <v>14.79800034</v>
      </c>
      <c r="C110">
        <v>0.67070001000000001</v>
      </c>
      <c r="D110">
        <v>1341.8170166</v>
      </c>
      <c r="E110">
        <v>1.2555999799999999</v>
      </c>
      <c r="F110">
        <v>1221.25097656</v>
      </c>
      <c r="G110">
        <v>1.60549998</v>
      </c>
      <c r="H110">
        <v>9.9000003020963209E+37</v>
      </c>
      <c r="J110" s="2">
        <f>TREND(Calibration!$A$2:$A$4,Calibration!$B$2:$B$4,C110)</f>
        <v>445.30822345568862</v>
      </c>
      <c r="K110" s="2">
        <f>TREND(Calibration!$A$2:$A$4,Calibration!$C$2:$C$4,E110)</f>
        <v>493.37435881592779</v>
      </c>
      <c r="L110" s="2">
        <f>TREND(Calibration!$A$2:$A$4,Calibration!$D$2:$D$4,G110)</f>
        <v>617.8735540485867</v>
      </c>
    </row>
    <row r="111" spans="1:12" x14ac:dyDescent="0.25">
      <c r="A111">
        <v>545090</v>
      </c>
      <c r="B111">
        <v>14.77900028</v>
      </c>
      <c r="C111">
        <v>0.67129998999999996</v>
      </c>
      <c r="D111">
        <v>902.32098388999998</v>
      </c>
      <c r="E111">
        <v>1.28960001</v>
      </c>
      <c r="F111">
        <v>1018.190979</v>
      </c>
      <c r="G111">
        <v>1.6028000099999999</v>
      </c>
      <c r="H111">
        <v>1223.4360351600001</v>
      </c>
      <c r="J111" s="2">
        <f>TREND(Calibration!$A$2:$A$4,Calibration!$B$2:$B$4,C111)</f>
        <v>445.67711401354643</v>
      </c>
      <c r="K111" s="2">
        <f>TREND(Calibration!$A$2:$A$4,Calibration!$C$2:$C$4,E111)</f>
        <v>507.01596141782818</v>
      </c>
      <c r="L111" s="2">
        <f>TREND(Calibration!$A$2:$A$4,Calibration!$D$2:$D$4,G111)</f>
        <v>616.75630167829354</v>
      </c>
    </row>
    <row r="112" spans="1:12" x14ac:dyDescent="0.25">
      <c r="A112">
        <v>550089</v>
      </c>
      <c r="B112">
        <v>14.730999949999999</v>
      </c>
      <c r="C112">
        <v>0.67290002000000004</v>
      </c>
      <c r="D112">
        <v>1015.2810058600001</v>
      </c>
      <c r="E112">
        <v>1.34249997</v>
      </c>
      <c r="F112">
        <v>1059.8339843700001</v>
      </c>
      <c r="G112">
        <v>1.60230005</v>
      </c>
      <c r="H112">
        <v>9.9000003020963209E+37</v>
      </c>
      <c r="J112" s="2">
        <f>TREND(Calibration!$A$2:$A$4,Calibration!$B$2:$B$4,C112)</f>
        <v>446.6608734043416</v>
      </c>
      <c r="K112" s="2">
        <f>TREND(Calibration!$A$2:$A$4,Calibration!$C$2:$C$4,E112)</f>
        <v>528.24065539534581</v>
      </c>
      <c r="L112" s="2">
        <f>TREND(Calibration!$A$2:$A$4,Calibration!$D$2:$D$4,G112)</f>
        <v>616.54941734437432</v>
      </c>
    </row>
    <row r="113" spans="1:12" x14ac:dyDescent="0.25">
      <c r="A113">
        <v>555089</v>
      </c>
      <c r="B113">
        <v>14.711000439999999</v>
      </c>
      <c r="C113">
        <v>0.67339998000000001</v>
      </c>
      <c r="D113">
        <v>935.11401366999996</v>
      </c>
      <c r="E113">
        <v>1.3273999700000001</v>
      </c>
      <c r="F113">
        <v>9.9000003020963209E+37</v>
      </c>
      <c r="G113">
        <v>1.6066000499999999</v>
      </c>
      <c r="H113">
        <v>9.9000003020963209E+37</v>
      </c>
      <c r="J113" s="2">
        <f>TREND(Calibration!$A$2:$A$4,Calibration!$B$2:$B$4,C113)</f>
        <v>446.96826785633431</v>
      </c>
      <c r="K113" s="2">
        <f>TREND(Calibration!$A$2:$A$4,Calibration!$C$2:$C$4,E113)</f>
        <v>522.18218429138824</v>
      </c>
      <c r="L113" s="2">
        <f>TREND(Calibration!$A$2:$A$4,Calibration!$D$2:$D$4,G113)</f>
        <v>618.32876496388883</v>
      </c>
    </row>
    <row r="114" spans="1:12" x14ac:dyDescent="0.25">
      <c r="A114">
        <v>560090</v>
      </c>
      <c r="B114">
        <v>14.64599991</v>
      </c>
      <c r="C114">
        <v>0.67290002000000004</v>
      </c>
      <c r="D114">
        <v>793.13500977000001</v>
      </c>
      <c r="E114">
        <v>1.2572000000000001</v>
      </c>
      <c r="F114">
        <v>9.9000003020963209E+37</v>
      </c>
      <c r="G114">
        <v>1.61150002</v>
      </c>
      <c r="H114">
        <v>9.9000003020963209E+37</v>
      </c>
      <c r="J114" s="2">
        <f>TREND(Calibration!$A$2:$A$4,Calibration!$B$2:$B$4,C114)</f>
        <v>446.6608734043416</v>
      </c>
      <c r="K114" s="2">
        <f>TREND(Calibration!$A$2:$A$4,Calibration!$C$2:$C$4,E114)</f>
        <v>494.01632404346128</v>
      </c>
      <c r="L114" s="2">
        <f>TREND(Calibration!$A$2:$A$4,Calibration!$D$2:$D$4,G114)</f>
        <v>620.35638123253818</v>
      </c>
    </row>
    <row r="115" spans="1:12" x14ac:dyDescent="0.25">
      <c r="A115">
        <v>565089</v>
      </c>
      <c r="B115">
        <v>14.60700035</v>
      </c>
      <c r="C115">
        <v>0.67290002000000004</v>
      </c>
      <c r="D115">
        <v>612.22302246000004</v>
      </c>
      <c r="E115">
        <v>1.2221000200000001</v>
      </c>
      <c r="F115">
        <v>1023.79199219</v>
      </c>
      <c r="G115">
        <v>1.6088000499999999</v>
      </c>
      <c r="H115">
        <v>9.9000003020963209E+37</v>
      </c>
      <c r="J115" s="2">
        <f>TREND(Calibration!$A$2:$A$4,Calibration!$B$2:$B$4,C115)</f>
        <v>446.6608734043416</v>
      </c>
      <c r="K115" s="2">
        <f>TREND(Calibration!$A$2:$A$4,Calibration!$C$2:$C$4,E115)</f>
        <v>479.93339592561404</v>
      </c>
      <c r="L115" s="2">
        <f>TREND(Calibration!$A$2:$A$4,Calibration!$D$2:$D$4,G115)</f>
        <v>619.23912886224502</v>
      </c>
    </row>
    <row r="116" spans="1:12" x14ac:dyDescent="0.25">
      <c r="A116">
        <v>570091</v>
      </c>
      <c r="B116">
        <v>14.63899994</v>
      </c>
      <c r="C116">
        <v>0.67070001000000001</v>
      </c>
      <c r="D116">
        <v>82.392997739999998</v>
      </c>
      <c r="E116">
        <v>1.24800003</v>
      </c>
      <c r="F116">
        <v>9.9000003020963209E+37</v>
      </c>
      <c r="G116">
        <v>1.6066000499999999</v>
      </c>
      <c r="H116">
        <v>1317.15197754</v>
      </c>
      <c r="J116" s="2">
        <f>TREND(Calibration!$A$2:$A$4,Calibration!$B$2:$B$4,C116)</f>
        <v>445.30822345568862</v>
      </c>
      <c r="K116" s="2">
        <f>TREND(Calibration!$A$2:$A$4,Calibration!$C$2:$C$4,E116)</f>
        <v>490.32508216251574</v>
      </c>
      <c r="L116" s="2">
        <f>TREND(Calibration!$A$2:$A$4,Calibration!$D$2:$D$4,G116)</f>
        <v>618.32876496388883</v>
      </c>
    </row>
    <row r="117" spans="1:12" x14ac:dyDescent="0.25">
      <c r="A117">
        <v>575090</v>
      </c>
      <c r="B117">
        <v>14.635999679999999</v>
      </c>
      <c r="C117">
        <v>0.66970003</v>
      </c>
      <c r="D117">
        <v>1341.30700684</v>
      </c>
      <c r="E117">
        <v>1.27719998</v>
      </c>
      <c r="F117">
        <v>801.33099364999998</v>
      </c>
      <c r="G117">
        <v>1.61090004</v>
      </c>
      <c r="H117">
        <v>9.9000003020963209E+37</v>
      </c>
      <c r="J117" s="2">
        <f>TREND(Calibration!$A$2:$A$4,Calibration!$B$2:$B$4,C117)</f>
        <v>444.69339766141769</v>
      </c>
      <c r="K117" s="2">
        <f>TREND(Calibration!$A$2:$A$4,Calibration!$C$2:$C$4,E117)</f>
        <v>502.04078105735073</v>
      </c>
      <c r="L117" s="2">
        <f>TREND(Calibration!$A$2:$A$4,Calibration!$D$2:$D$4,G117)</f>
        <v>620.10810844538548</v>
      </c>
    </row>
    <row r="118" spans="1:12" x14ac:dyDescent="0.25">
      <c r="A118">
        <v>580091</v>
      </c>
      <c r="B118">
        <v>14.71700001</v>
      </c>
      <c r="C118">
        <v>0.67610002000000002</v>
      </c>
      <c r="D118">
        <v>246.18600463999999</v>
      </c>
      <c r="E118">
        <v>1.2178000200000001</v>
      </c>
      <c r="F118">
        <v>9.9000003020963209E+37</v>
      </c>
      <c r="G118">
        <v>1.61689997</v>
      </c>
      <c r="H118">
        <v>996.49798583999996</v>
      </c>
      <c r="J118" s="2">
        <f>TREND(Calibration!$A$2:$A$4,Calibration!$B$2:$B$4,C118)</f>
        <v>448.62835529564632</v>
      </c>
      <c r="K118" s="2">
        <f>TREND(Calibration!$A$2:$A$4,Calibration!$C$2:$C$4,E118)</f>
        <v>478.20813594236785</v>
      </c>
      <c r="L118" s="2">
        <f>TREND(Calibration!$A$2:$A$4,Calibration!$D$2:$D$4,G118)</f>
        <v>622.59089011114213</v>
      </c>
    </row>
    <row r="119" spans="1:12" x14ac:dyDescent="0.25">
      <c r="A119">
        <v>585091</v>
      </c>
      <c r="B119">
        <v>14.65600014</v>
      </c>
      <c r="C119">
        <v>0.66909998999999998</v>
      </c>
      <c r="D119">
        <v>9.9000003020963209E+37</v>
      </c>
      <c r="E119">
        <v>1.2290999899999999</v>
      </c>
      <c r="F119">
        <v>489.26599120999998</v>
      </c>
      <c r="G119">
        <v>1.61259997</v>
      </c>
      <c r="H119">
        <v>9.9000003020963209E+37</v>
      </c>
      <c r="J119" s="2">
        <f>TREND(Calibration!$A$2:$A$4,Calibration!$B$2:$B$4,C119)</f>
        <v>444.32447021327442</v>
      </c>
      <c r="K119" s="2">
        <f>TREND(Calibration!$A$2:$A$4,Calibration!$C$2:$C$4,E119)</f>
        <v>482.74194665234052</v>
      </c>
      <c r="L119" s="2">
        <f>TREND(Calibration!$A$2:$A$4,Calibration!$D$2:$D$4,G119)</f>
        <v>620.81154249162773</v>
      </c>
    </row>
    <row r="120" spans="1:12" x14ac:dyDescent="0.25">
      <c r="A120">
        <v>590090</v>
      </c>
      <c r="B120">
        <v>14.711000439999999</v>
      </c>
      <c r="C120">
        <v>0.67180002000000005</v>
      </c>
      <c r="D120">
        <v>300.12600708000002</v>
      </c>
      <c r="E120">
        <v>1.24800003</v>
      </c>
      <c r="F120">
        <v>9.9000003020963209E+37</v>
      </c>
      <c r="G120">
        <v>1.6045000599999999</v>
      </c>
      <c r="H120">
        <v>861.48199463000003</v>
      </c>
      <c r="J120" s="2">
        <f>TREND(Calibration!$A$2:$A$4,Calibration!$B$2:$B$4,C120)</f>
        <v>445.98455150420557</v>
      </c>
      <c r="K120" s="2">
        <f>TREND(Calibration!$A$2:$A$4,Calibration!$C$2:$C$4,E120)</f>
        <v>490.32508216251574</v>
      </c>
      <c r="L120" s="2">
        <f>TREND(Calibration!$A$2:$A$4,Calibration!$D$2:$D$4,G120)</f>
        <v>617.45978538074826</v>
      </c>
    </row>
    <row r="121" spans="1:12" x14ac:dyDescent="0.25">
      <c r="A121">
        <v>595091</v>
      </c>
      <c r="B121">
        <v>14.70400047</v>
      </c>
      <c r="C121">
        <v>0.66530001000000005</v>
      </c>
      <c r="D121">
        <v>9.9000003020963209E+37</v>
      </c>
      <c r="E121">
        <v>1.2776999499999999</v>
      </c>
      <c r="F121">
        <v>428.17098999000001</v>
      </c>
      <c r="G121">
        <v>1.6045000599999999</v>
      </c>
      <c r="H121">
        <v>9.9000003020963209E+37</v>
      </c>
      <c r="J121" s="2">
        <f>TREND(Calibration!$A$2:$A$4,Calibration!$B$2:$B$4,C121)</f>
        <v>441.98809776411184</v>
      </c>
      <c r="K121" s="2">
        <f>TREND(Calibration!$A$2:$A$4,Calibration!$C$2:$C$4,E121)</f>
        <v>502.24138064661201</v>
      </c>
      <c r="L121" s="2">
        <f>TREND(Calibration!$A$2:$A$4,Calibration!$D$2:$D$4,G121)</f>
        <v>617.45978538074826</v>
      </c>
    </row>
    <row r="122" spans="1:12" x14ac:dyDescent="0.25">
      <c r="A122">
        <v>600092</v>
      </c>
      <c r="B122">
        <v>14.79800034</v>
      </c>
      <c r="C122">
        <v>0.67449999000000005</v>
      </c>
      <c r="D122">
        <v>381.59899902000001</v>
      </c>
      <c r="E122">
        <v>1.2918000199999999</v>
      </c>
      <c r="F122">
        <v>1301.98706055</v>
      </c>
      <c r="G122">
        <v>1.6093000200000001</v>
      </c>
      <c r="H122">
        <v>996.48101807</v>
      </c>
      <c r="J122" s="2">
        <f>TREND(Calibration!$A$2:$A$4,Calibration!$B$2:$B$4,C122)</f>
        <v>447.6445959048512</v>
      </c>
      <c r="K122" s="2">
        <f>TREND(Calibration!$A$2:$A$4,Calibration!$C$2:$C$4,E122)</f>
        <v>507.89865658427959</v>
      </c>
      <c r="L122" s="2">
        <f>TREND(Calibration!$A$2:$A$4,Calibration!$D$2:$D$4,G122)</f>
        <v>619.44601733418199</v>
      </c>
    </row>
    <row r="123" spans="1:12" x14ac:dyDescent="0.25">
      <c r="A123">
        <v>605091</v>
      </c>
      <c r="B123">
        <v>14.769000050000001</v>
      </c>
      <c r="C123">
        <v>0.67830002</v>
      </c>
      <c r="D123">
        <v>883.40502930000002</v>
      </c>
      <c r="E123">
        <v>1.3134000299999999</v>
      </c>
      <c r="F123">
        <v>942.27197265999996</v>
      </c>
      <c r="G123">
        <v>1.60549998</v>
      </c>
      <c r="H123">
        <v>1327.9880371100001</v>
      </c>
      <c r="J123" s="2">
        <f>TREND(Calibration!$A$2:$A$4,Calibration!$B$2:$B$4,C123)</f>
        <v>449.98099909591832</v>
      </c>
      <c r="K123" s="2">
        <f>TREND(Calibration!$A$2:$A$4,Calibration!$C$2:$C$4,E123)</f>
        <v>516.56508283793505</v>
      </c>
      <c r="L123" s="2">
        <f>TREND(Calibration!$A$2:$A$4,Calibration!$D$2:$D$4,G123)</f>
        <v>617.8735540485867</v>
      </c>
    </row>
    <row r="124" spans="1:12" x14ac:dyDescent="0.25">
      <c r="A124">
        <v>610091</v>
      </c>
      <c r="B124">
        <v>14.72000027</v>
      </c>
      <c r="C124">
        <v>0.67669999999999997</v>
      </c>
      <c r="D124">
        <v>1063.88098145</v>
      </c>
      <c r="E124">
        <v>1.2653000400000001</v>
      </c>
      <c r="F124">
        <v>1101.4219970700001</v>
      </c>
      <c r="G124">
        <v>1.6066000499999999</v>
      </c>
      <c r="H124">
        <v>1229.0460205100001</v>
      </c>
      <c r="J124" s="2">
        <f>TREND(Calibration!$A$2:$A$4,Calibration!$B$2:$B$4,C124)</f>
        <v>448.99724585350413</v>
      </c>
      <c r="K124" s="2">
        <f>TREND(Calibration!$A$2:$A$4,Calibration!$C$2:$C$4,E124)</f>
        <v>497.26624843292495</v>
      </c>
      <c r="L124" s="2">
        <f>TREND(Calibration!$A$2:$A$4,Calibration!$D$2:$D$4,G124)</f>
        <v>618.32876496388883</v>
      </c>
    </row>
    <row r="125" spans="1:12" x14ac:dyDescent="0.25">
      <c r="A125">
        <v>615092</v>
      </c>
      <c r="B125">
        <v>14.675999640000001</v>
      </c>
      <c r="C125">
        <v>0.67400002000000003</v>
      </c>
      <c r="D125">
        <v>1208.65197754</v>
      </c>
      <c r="E125">
        <v>1.33609998</v>
      </c>
      <c r="F125">
        <v>1224.1939697299999</v>
      </c>
      <c r="G125">
        <v>1.60769999</v>
      </c>
      <c r="H125">
        <v>1283.95605469</v>
      </c>
      <c r="J125" s="2">
        <f>TREND(Calibration!$A$2:$A$4,Calibration!$B$2:$B$4,C125)</f>
        <v>447.33719530447758</v>
      </c>
      <c r="K125" s="2">
        <f>TREND(Calibration!$A$2:$A$4,Calibration!$C$2:$C$4,E125)</f>
        <v>525.67283059530484</v>
      </c>
      <c r="L125" s="2">
        <f>TREND(Calibration!$A$2:$A$4,Calibration!$D$2:$D$4,G125)</f>
        <v>618.78392208496064</v>
      </c>
    </row>
    <row r="126" spans="1:12" x14ac:dyDescent="0.25">
      <c r="A126">
        <v>620091</v>
      </c>
      <c r="B126">
        <v>14.69799995</v>
      </c>
      <c r="C126">
        <v>0.68210000000000004</v>
      </c>
      <c r="D126">
        <v>9.9000003020963209E+37</v>
      </c>
      <c r="E126">
        <v>1.3138999899999999</v>
      </c>
      <c r="F126">
        <v>1044.7299804700001</v>
      </c>
      <c r="G126">
        <v>1.6099000000000001</v>
      </c>
      <c r="H126">
        <v>1279.34997559</v>
      </c>
      <c r="J126" s="2">
        <f>TREND(Calibration!$A$2:$A$4,Calibration!$B$2:$B$4,C126)</f>
        <v>452.31737154508096</v>
      </c>
      <c r="K126" s="2">
        <f>TREND(Calibration!$A$2:$A$4,Calibration!$C$2:$C$4,E126)</f>
        <v>516.76567841496387</v>
      </c>
      <c r="L126" s="2">
        <f>TREND(Calibration!$A$2:$A$4,Calibration!$D$2:$D$4,G126)</f>
        <v>619.69429012133457</v>
      </c>
    </row>
    <row r="127" spans="1:12" x14ac:dyDescent="0.25">
      <c r="A127">
        <v>625091</v>
      </c>
      <c r="B127">
        <v>14.75300026</v>
      </c>
      <c r="C127">
        <v>0.68099999</v>
      </c>
      <c r="D127">
        <v>1045.5899658200001</v>
      </c>
      <c r="E127">
        <v>1.2745000099999999</v>
      </c>
      <c r="F127">
        <v>1070.14904785</v>
      </c>
      <c r="G127">
        <v>1.6093000200000001</v>
      </c>
      <c r="H127">
        <v>1258.60900879</v>
      </c>
      <c r="J127" s="2">
        <f>TREND(Calibration!$A$2:$A$4,Calibration!$B$2:$B$4,C127)</f>
        <v>451.64104349656401</v>
      </c>
      <c r="K127" s="2">
        <f>TREND(Calibration!$A$2:$A$4,Calibration!$C$2:$C$4,E127)</f>
        <v>500.95749031387038</v>
      </c>
      <c r="L127" s="2">
        <f>TREND(Calibration!$A$2:$A$4,Calibration!$D$2:$D$4,G127)</f>
        <v>619.44601733418199</v>
      </c>
    </row>
    <row r="128" spans="1:12" x14ac:dyDescent="0.25">
      <c r="A128">
        <v>630092</v>
      </c>
      <c r="B128">
        <v>14.739999770000001</v>
      </c>
      <c r="C128">
        <v>0.67669999999999997</v>
      </c>
      <c r="D128">
        <v>1068.14001465</v>
      </c>
      <c r="E128">
        <v>1.2425999599999999</v>
      </c>
      <c r="F128">
        <v>1043.34802246</v>
      </c>
      <c r="G128">
        <v>1.6103999600000001</v>
      </c>
      <c r="H128">
        <v>1193.4060058600001</v>
      </c>
      <c r="J128" s="2">
        <f>TREND(Calibration!$A$2:$A$4,Calibration!$B$2:$B$4,C128)</f>
        <v>448.99724585350413</v>
      </c>
      <c r="K128" s="2">
        <f>TREND(Calibration!$A$2:$A$4,Calibration!$C$2:$C$4,E128)</f>
        <v>488.1584485165323</v>
      </c>
      <c r="L128" s="2">
        <f>TREND(Calibration!$A$2:$A$4,Calibration!$D$2:$D$4,G128)</f>
        <v>619.90117445525379</v>
      </c>
    </row>
    <row r="129" spans="1:12" x14ac:dyDescent="0.25">
      <c r="A129">
        <v>635091</v>
      </c>
      <c r="B129">
        <v>14.75</v>
      </c>
      <c r="C129">
        <v>0.67669999999999997</v>
      </c>
      <c r="D129">
        <v>9.9000003020963209E+37</v>
      </c>
      <c r="E129">
        <v>1.31930006</v>
      </c>
      <c r="F129">
        <v>913.03002930000002</v>
      </c>
      <c r="G129">
        <v>1.6088000499999999</v>
      </c>
      <c r="H129">
        <v>9.9000003020963209E+37</v>
      </c>
      <c r="J129" s="2">
        <f>TREND(Calibration!$A$2:$A$4,Calibration!$B$2:$B$4,C129)</f>
        <v>448.99724585350413</v>
      </c>
      <c r="K129" s="2">
        <f>TREND(Calibration!$A$2:$A$4,Calibration!$C$2:$C$4,E129)</f>
        <v>518.9323120609472</v>
      </c>
      <c r="L129" s="2">
        <f>TREND(Calibration!$A$2:$A$4,Calibration!$D$2:$D$4,G129)</f>
        <v>619.23912886224502</v>
      </c>
    </row>
    <row r="130" spans="1:12" x14ac:dyDescent="0.25">
      <c r="A130">
        <v>640092</v>
      </c>
      <c r="B130">
        <v>14.739999770000001</v>
      </c>
      <c r="C130">
        <v>0.67879999000000002</v>
      </c>
      <c r="D130">
        <v>1273.4880371100001</v>
      </c>
      <c r="E130">
        <v>1.32579994</v>
      </c>
      <c r="F130">
        <v>825.19500731999995</v>
      </c>
      <c r="G130">
        <v>1.6081999499999999</v>
      </c>
      <c r="H130">
        <v>1109.2580566399999</v>
      </c>
      <c r="J130" s="2">
        <f>TREND(Calibration!$A$2:$A$4,Calibration!$B$2:$B$4,C130)</f>
        <v>450.288399696292</v>
      </c>
      <c r="K130" s="2">
        <f>TREND(Calibration!$A$2:$A$4,Calibration!$C$2:$C$4,E130)</f>
        <v>521.54021505162223</v>
      </c>
      <c r="L130" s="2">
        <f>TREND(Calibration!$A$2:$A$4,Calibration!$D$2:$D$4,G130)</f>
        <v>618.99080641887974</v>
      </c>
    </row>
    <row r="131" spans="1:12" x14ac:dyDescent="0.25">
      <c r="A131">
        <v>645091</v>
      </c>
      <c r="B131">
        <v>14.70400047</v>
      </c>
      <c r="C131">
        <v>0.67720002000000001</v>
      </c>
      <c r="D131">
        <v>1333.93200684</v>
      </c>
      <c r="E131">
        <v>1.31229997</v>
      </c>
      <c r="F131">
        <v>696.99298095999995</v>
      </c>
      <c r="G131">
        <v>1.60549998</v>
      </c>
      <c r="H131">
        <v>1325.8719482399999</v>
      </c>
      <c r="J131" s="2">
        <f>TREND(Calibration!$A$2:$A$4,Calibration!$B$2:$B$4,C131)</f>
        <v>449.30467719578235</v>
      </c>
      <c r="K131" s="2">
        <f>TREND(Calibration!$A$2:$A$4,Calibration!$C$2:$C$4,E131)</f>
        <v>516.12371318743044</v>
      </c>
      <c r="L131" s="2">
        <f>TREND(Calibration!$A$2:$A$4,Calibration!$D$2:$D$4,G131)</f>
        <v>617.8735540485867</v>
      </c>
    </row>
    <row r="132" spans="1:12" x14ac:dyDescent="0.25">
      <c r="A132">
        <v>650091</v>
      </c>
      <c r="B132">
        <v>14.597999570000001</v>
      </c>
      <c r="C132">
        <v>0.67669999999999997</v>
      </c>
      <c r="D132">
        <v>9.9000003020963209E+37</v>
      </c>
      <c r="E132">
        <v>1.3230999699999999</v>
      </c>
      <c r="F132">
        <v>175.67999268</v>
      </c>
      <c r="G132">
        <v>1.60230005</v>
      </c>
      <c r="H132">
        <v>9.9000003020963209E+37</v>
      </c>
      <c r="J132" s="2">
        <f>TREND(Calibration!$A$2:$A$4,Calibration!$B$2:$B$4,C132)</f>
        <v>448.99724585350413</v>
      </c>
      <c r="K132" s="2">
        <f>TREND(Calibration!$A$2:$A$4,Calibration!$C$2:$C$4,E132)</f>
        <v>520.45692430814188</v>
      </c>
      <c r="L132" s="2">
        <f>TREND(Calibration!$A$2:$A$4,Calibration!$D$2:$D$4,G132)</f>
        <v>616.54941734437432</v>
      </c>
    </row>
    <row r="133" spans="1:12" x14ac:dyDescent="0.25">
      <c r="A133">
        <v>655091</v>
      </c>
      <c r="B133">
        <v>14.48700047</v>
      </c>
      <c r="C133">
        <v>0.67879999000000002</v>
      </c>
      <c r="D133">
        <v>9.9000003020963209E+37</v>
      </c>
      <c r="E133">
        <v>1.34309995</v>
      </c>
      <c r="F133">
        <v>157.83299255</v>
      </c>
      <c r="G133">
        <v>1.60549998</v>
      </c>
      <c r="H133">
        <v>9.9000003020963209E+37</v>
      </c>
      <c r="J133" s="2">
        <f>TREND(Calibration!$A$2:$A$4,Calibration!$B$2:$B$4,C133)</f>
        <v>450.288399696292</v>
      </c>
      <c r="K133" s="2">
        <f>TREND(Calibration!$A$2:$A$4,Calibration!$C$2:$C$4,E133)</f>
        <v>528.48138132203144</v>
      </c>
      <c r="L133" s="2">
        <f>TREND(Calibration!$A$2:$A$4,Calibration!$D$2:$D$4,G133)</f>
        <v>617.8735540485867</v>
      </c>
    </row>
    <row r="134" spans="1:12" x14ac:dyDescent="0.25">
      <c r="A134">
        <v>660104</v>
      </c>
      <c r="B134">
        <v>14.350999829999999</v>
      </c>
      <c r="C134">
        <v>0.68049996999999995</v>
      </c>
      <c r="D134">
        <v>1231.0350341799999</v>
      </c>
      <c r="E134">
        <v>1.3057999600000001</v>
      </c>
      <c r="F134">
        <v>482.93399047999998</v>
      </c>
      <c r="G134">
        <v>1.60549998</v>
      </c>
      <c r="H134">
        <v>9.9000003020963209E+37</v>
      </c>
      <c r="J134" s="2">
        <f>TREND(Calibration!$A$2:$A$4,Calibration!$B$2:$B$4,C134)</f>
        <v>451.33361215428579</v>
      </c>
      <c r="K134" s="2">
        <f>TREND(Calibration!$A$2:$A$4,Calibration!$C$2:$C$4,E134)</f>
        <v>513.51575803773278</v>
      </c>
      <c r="L134" s="2">
        <f>TREND(Calibration!$A$2:$A$4,Calibration!$D$2:$D$4,G134)</f>
        <v>617.8735540485867</v>
      </c>
    </row>
    <row r="135" spans="1:12" x14ac:dyDescent="0.25">
      <c r="A135">
        <v>665092</v>
      </c>
      <c r="B135">
        <v>14.26399994</v>
      </c>
      <c r="C135">
        <v>0.67510002999999996</v>
      </c>
      <c r="D135">
        <v>9.9000003020963209E+37</v>
      </c>
      <c r="E135">
        <v>1.2798999499999999</v>
      </c>
      <c r="F135">
        <v>-9.9000003020963209E+37</v>
      </c>
      <c r="G135">
        <v>1.6050000200000001</v>
      </c>
      <c r="H135">
        <v>9.9000003020963209E+37</v>
      </c>
      <c r="J135" s="2">
        <f>TREND(Calibration!$A$2:$A$4,Calibration!$B$2:$B$4,C135)</f>
        <v>448.01352335299447</v>
      </c>
      <c r="K135" s="2">
        <f>TREND(Calibration!$A$2:$A$4,Calibration!$C$2:$C$4,E135)</f>
        <v>503.12407180083096</v>
      </c>
      <c r="L135" s="2">
        <f>TREND(Calibration!$A$2:$A$4,Calibration!$D$2:$D$4,G135)</f>
        <v>617.66666971466759</v>
      </c>
    </row>
    <row r="136" spans="1:12" x14ac:dyDescent="0.25">
      <c r="A136">
        <v>670091</v>
      </c>
      <c r="B136">
        <v>14.288999560000001</v>
      </c>
      <c r="C136">
        <v>0.67559999000000004</v>
      </c>
      <c r="D136">
        <v>1078.5899658200001</v>
      </c>
      <c r="E136">
        <v>1.28579998</v>
      </c>
      <c r="F136">
        <v>109.80999756</v>
      </c>
      <c r="G136">
        <v>1.6038999599999999</v>
      </c>
      <c r="H136">
        <v>9.9000003020963209E+37</v>
      </c>
      <c r="J136" s="2">
        <f>TREND(Calibration!$A$2:$A$4,Calibration!$B$2:$B$4,C136)</f>
        <v>448.32091780498723</v>
      </c>
      <c r="K136" s="2">
        <f>TREND(Calibration!$A$2:$A$4,Calibration!$C$2:$C$4,E136)</f>
        <v>505.49130102384322</v>
      </c>
      <c r="L136" s="2">
        <f>TREND(Calibration!$A$2:$A$4,Calibration!$D$2:$D$4,G136)</f>
        <v>617.21146293738298</v>
      </c>
    </row>
    <row r="137" spans="1:12" x14ac:dyDescent="0.25">
      <c r="A137">
        <v>675092</v>
      </c>
      <c r="B137">
        <v>14.45100021</v>
      </c>
      <c r="C137">
        <v>0.68370003000000001</v>
      </c>
      <c r="D137">
        <v>459.49700927999999</v>
      </c>
      <c r="E137">
        <v>1.28530002</v>
      </c>
      <c r="F137">
        <v>1036.3060302700001</v>
      </c>
      <c r="G137">
        <v>1.60230005</v>
      </c>
      <c r="H137">
        <v>9.9000003020963209E+37</v>
      </c>
      <c r="J137" s="2">
        <f>TREND(Calibration!$A$2:$A$4,Calibration!$B$2:$B$4,C137)</f>
        <v>453.30113093587602</v>
      </c>
      <c r="K137" s="2">
        <f>TREND(Calibration!$A$2:$A$4,Calibration!$C$2:$C$4,E137)</f>
        <v>505.2907054468144</v>
      </c>
      <c r="L137" s="2">
        <f>TREND(Calibration!$A$2:$A$4,Calibration!$D$2:$D$4,G137)</f>
        <v>616.54941734437432</v>
      </c>
    </row>
    <row r="138" spans="1:12" x14ac:dyDescent="0.25">
      <c r="A138">
        <v>680092</v>
      </c>
      <c r="B138">
        <v>14.489999770000001</v>
      </c>
      <c r="C138">
        <v>0.68589997000000003</v>
      </c>
      <c r="D138">
        <v>980.00402831999997</v>
      </c>
      <c r="E138">
        <v>1.24699998</v>
      </c>
      <c r="F138">
        <v>715.02697753999996</v>
      </c>
      <c r="G138">
        <v>1.5995999599999999</v>
      </c>
      <c r="H138">
        <v>9.9000003020963209E+37</v>
      </c>
      <c r="J138" s="2">
        <f>TREND(Calibration!$A$2:$A$4,Calibration!$B$2:$B$4,C138)</f>
        <v>454.65373784586262</v>
      </c>
      <c r="K138" s="2">
        <f>TREND(Calibration!$A$2:$A$4,Calibration!$C$2:$C$4,E138)</f>
        <v>489.92383884943536</v>
      </c>
      <c r="L138" s="2">
        <f>TREND(Calibration!$A$2:$A$4,Calibration!$D$2:$D$4,G138)</f>
        <v>615.43211531786858</v>
      </c>
    </row>
    <row r="139" spans="1:12" x14ac:dyDescent="0.25">
      <c r="A139">
        <v>685091</v>
      </c>
      <c r="B139">
        <v>14.539999959999999</v>
      </c>
      <c r="C139">
        <v>0.68640000000000001</v>
      </c>
      <c r="D139">
        <v>924.54498291000004</v>
      </c>
      <c r="E139">
        <v>1.2663999800000001</v>
      </c>
      <c r="F139">
        <v>1081.7530517600001</v>
      </c>
      <c r="G139">
        <v>1.59739995</v>
      </c>
      <c r="H139">
        <v>9.9000003020963209E+37</v>
      </c>
      <c r="J139" s="2">
        <f>TREND(Calibration!$A$2:$A$4,Calibration!$B$2:$B$4,C139)</f>
        <v>454.96117533652171</v>
      </c>
      <c r="K139" s="2">
        <f>TREND(Calibration!$A$2:$A$4,Calibration!$C$2:$C$4,E139)</f>
        <v>497.70756993663935</v>
      </c>
      <c r="L139" s="2">
        <f>TREND(Calibration!$A$2:$A$4,Calibration!$D$2:$D$4,G139)</f>
        <v>614.52174728149464</v>
      </c>
    </row>
    <row r="140" spans="1:12" x14ac:dyDescent="0.25">
      <c r="A140">
        <v>690092</v>
      </c>
      <c r="B140">
        <v>14.62699986</v>
      </c>
      <c r="C140">
        <v>0.68210000000000004</v>
      </c>
      <c r="D140">
        <v>9.9000003020963209E+37</v>
      </c>
      <c r="E140">
        <v>1.2394000300000001</v>
      </c>
      <c r="F140">
        <v>875.48101807</v>
      </c>
      <c r="G140">
        <v>1.59200001</v>
      </c>
      <c r="H140">
        <v>9.9000003020963209E+37</v>
      </c>
      <c r="J140" s="2">
        <f>TREND(Calibration!$A$2:$A$4,Calibration!$B$2:$B$4,C140)</f>
        <v>452.31737154508096</v>
      </c>
      <c r="K140" s="2">
        <f>TREND(Calibration!$A$2:$A$4,Calibration!$C$2:$C$4,E140)</f>
        <v>486.87456219602331</v>
      </c>
      <c r="L140" s="2">
        <f>TREND(Calibration!$A$2:$A$4,Calibration!$D$2:$D$4,G140)</f>
        <v>612.28724254090844</v>
      </c>
    </row>
    <row r="141" spans="1:12" x14ac:dyDescent="0.25">
      <c r="A141">
        <v>695091</v>
      </c>
      <c r="B141">
        <v>14.67500019</v>
      </c>
      <c r="C141">
        <v>0.67510002999999996</v>
      </c>
      <c r="D141">
        <v>9.9000003020963209E+37</v>
      </c>
      <c r="E141">
        <v>1.21510005</v>
      </c>
      <c r="F141">
        <v>452.40399170000001</v>
      </c>
      <c r="G141">
        <v>1.59200001</v>
      </c>
      <c r="H141">
        <v>9.9000003020963209E+37</v>
      </c>
      <c r="J141" s="2">
        <f>TREND(Calibration!$A$2:$A$4,Calibration!$B$2:$B$4,C141)</f>
        <v>448.01352335299447</v>
      </c>
      <c r="K141" s="2">
        <f>TREND(Calibration!$A$2:$A$4,Calibration!$C$2:$C$4,E141)</f>
        <v>477.1248451988875</v>
      </c>
      <c r="L141" s="2">
        <f>TREND(Calibration!$A$2:$A$4,Calibration!$D$2:$D$4,G141)</f>
        <v>612.28724254090844</v>
      </c>
    </row>
    <row r="142" spans="1:12" x14ac:dyDescent="0.25">
      <c r="A142">
        <v>700093</v>
      </c>
      <c r="B142">
        <v>14.72099972</v>
      </c>
      <c r="C142">
        <v>0.68150001999999998</v>
      </c>
      <c r="D142">
        <v>1048.37597656</v>
      </c>
      <c r="E142">
        <v>1.1972999600000001</v>
      </c>
      <c r="F142">
        <v>527.51300048999997</v>
      </c>
      <c r="G142">
        <v>1.5915000399999999</v>
      </c>
      <c r="H142">
        <v>9.9000003020963209E+37</v>
      </c>
      <c r="J142" s="2">
        <f>TREND(Calibration!$A$2:$A$4,Calibration!$B$2:$B$4,C142)</f>
        <v>451.94848098722309</v>
      </c>
      <c r="K142" s="2">
        <f>TREND(Calibration!$A$2:$A$4,Calibration!$C$2:$C$4,E142)</f>
        <v>469.9830352046593</v>
      </c>
      <c r="L142" s="2">
        <f>TREND(Calibration!$A$2:$A$4,Calibration!$D$2:$D$4,G142)</f>
        <v>612.08035406897147</v>
      </c>
    </row>
    <row r="143" spans="1:12" x14ac:dyDescent="0.25">
      <c r="A143">
        <v>705094</v>
      </c>
      <c r="B143">
        <v>14.70100021</v>
      </c>
      <c r="C143">
        <v>0.67449999000000005</v>
      </c>
      <c r="D143">
        <v>816.23101807</v>
      </c>
      <c r="E143">
        <v>1.2394000300000001</v>
      </c>
      <c r="F143">
        <v>246.94099426</v>
      </c>
      <c r="G143">
        <v>1.5958000400000001</v>
      </c>
      <c r="H143">
        <v>9.9000003020963209E+37</v>
      </c>
      <c r="J143" s="2">
        <f>TREND(Calibration!$A$2:$A$4,Calibration!$B$2:$B$4,C143)</f>
        <v>447.6445959048512</v>
      </c>
      <c r="K143" s="2">
        <f>TREND(Calibration!$A$2:$A$4,Calibration!$C$2:$C$4,E143)</f>
        <v>486.87456219602331</v>
      </c>
      <c r="L143" s="2">
        <f>TREND(Calibration!$A$2:$A$4,Calibration!$D$2:$D$4,G143)</f>
        <v>613.85970168848598</v>
      </c>
    </row>
    <row r="144" spans="1:12" x14ac:dyDescent="0.25">
      <c r="A144">
        <v>710093</v>
      </c>
      <c r="B144">
        <v>14.65999985</v>
      </c>
      <c r="C144">
        <v>0.67940003000000004</v>
      </c>
      <c r="D144">
        <v>783.41198729999996</v>
      </c>
      <c r="E144">
        <v>1.19840002</v>
      </c>
      <c r="F144">
        <v>824.35601807</v>
      </c>
      <c r="G144">
        <v>1.59529996</v>
      </c>
      <c r="H144">
        <v>9.9000003020963209E+37</v>
      </c>
      <c r="J144" s="2">
        <f>TREND(Calibration!$A$2:$A$4,Calibration!$B$2:$B$4,C144)</f>
        <v>450.65732714443527</v>
      </c>
      <c r="K144" s="2">
        <f>TREND(Calibration!$A$2:$A$4,Calibration!$C$2:$C$4,E144)</f>
        <v>470.42440485516391</v>
      </c>
      <c r="L144" s="2">
        <f>TREND(Calibration!$A$2:$A$4,Calibration!$D$2:$D$4,G144)</f>
        <v>613.65276769835418</v>
      </c>
    </row>
    <row r="145" spans="1:12" x14ac:dyDescent="0.25">
      <c r="A145">
        <v>715093</v>
      </c>
      <c r="B145">
        <v>14.649999619999999</v>
      </c>
      <c r="C145">
        <v>0.66799998000000005</v>
      </c>
      <c r="D145">
        <v>9.9000003020963209E+37</v>
      </c>
      <c r="E145">
        <v>1.18700004</v>
      </c>
      <c r="F145">
        <v>628.95599364999998</v>
      </c>
      <c r="G145">
        <v>1.5958000400000001</v>
      </c>
      <c r="H145">
        <v>9.9000003020963209E+37</v>
      </c>
      <c r="J145" s="2">
        <f>TREND(Calibration!$A$2:$A$4,Calibration!$B$2:$B$4,C145)</f>
        <v>443.64814216475753</v>
      </c>
      <c r="K145" s="2">
        <f>TREND(Calibration!$A$2:$A$4,Calibration!$C$2:$C$4,E145)</f>
        <v>465.85046780776685</v>
      </c>
      <c r="L145" s="2">
        <f>TREND(Calibration!$A$2:$A$4,Calibration!$D$2:$D$4,G145)</f>
        <v>613.85970168848598</v>
      </c>
    </row>
    <row r="146" spans="1:12" x14ac:dyDescent="0.25">
      <c r="A146">
        <v>720094</v>
      </c>
      <c r="B146">
        <v>14.73700047</v>
      </c>
      <c r="C146">
        <v>0.66909998999999998</v>
      </c>
      <c r="D146">
        <v>872.65502930000002</v>
      </c>
      <c r="E146">
        <v>1.2274999600000001</v>
      </c>
      <c r="F146">
        <v>554.00299071999996</v>
      </c>
      <c r="G146">
        <v>1.59099996</v>
      </c>
      <c r="H146">
        <v>1290.12597656</v>
      </c>
      <c r="J146" s="2">
        <f>TREND(Calibration!$A$2:$A$4,Calibration!$B$2:$B$4,C146)</f>
        <v>444.32447021327442</v>
      </c>
      <c r="K146" s="2">
        <f>TREND(Calibration!$A$2:$A$4,Calibration!$C$2:$C$4,E146)</f>
        <v>482.09997741257467</v>
      </c>
      <c r="L146" s="2">
        <f>TREND(Calibration!$A$2:$A$4,Calibration!$D$2:$D$4,G146)</f>
        <v>611.87342007883979</v>
      </c>
    </row>
    <row r="147" spans="1:12" x14ac:dyDescent="0.25">
      <c r="A147">
        <v>725093</v>
      </c>
      <c r="B147">
        <v>14.76599979</v>
      </c>
      <c r="C147">
        <v>0.66799998000000005</v>
      </c>
      <c r="D147">
        <v>1056.8249511700001</v>
      </c>
      <c r="E147">
        <v>1.22640002</v>
      </c>
      <c r="F147">
        <v>219.94299315999999</v>
      </c>
      <c r="G147">
        <v>1.5925999900000001</v>
      </c>
      <c r="H147">
        <v>9.9000003020963209E+37</v>
      </c>
      <c r="J147" s="2">
        <f>TREND(Calibration!$A$2:$A$4,Calibration!$B$2:$B$4,C147)</f>
        <v>443.64814216475753</v>
      </c>
      <c r="K147" s="2">
        <f>TREND(Calibration!$A$2:$A$4,Calibration!$C$2:$C$4,E147)</f>
        <v>481.65865590886028</v>
      </c>
      <c r="L147" s="2">
        <f>TREND(Calibration!$A$2:$A$4,Calibration!$D$2:$D$4,G147)</f>
        <v>612.53551532806114</v>
      </c>
    </row>
    <row r="148" spans="1:12" x14ac:dyDescent="0.25">
      <c r="A148">
        <v>730093</v>
      </c>
      <c r="B148">
        <v>14.80799961</v>
      </c>
      <c r="C148">
        <v>0.6724</v>
      </c>
      <c r="D148">
        <v>656.61102295000001</v>
      </c>
      <c r="E148">
        <v>1.23670006</v>
      </c>
      <c r="F148">
        <v>564.19000243999994</v>
      </c>
      <c r="G148">
        <v>1.5865999500000001</v>
      </c>
      <c r="H148">
        <v>1264.1209716799999</v>
      </c>
      <c r="J148" s="2">
        <f>TREND(Calibration!$A$2:$A$4,Calibration!$B$2:$B$4,C148)</f>
        <v>446.35344206206338</v>
      </c>
      <c r="K148" s="2">
        <f>TREND(Calibration!$A$2:$A$4,Calibration!$C$2:$C$4,E148)</f>
        <v>485.79127145254296</v>
      </c>
      <c r="L148" s="2">
        <f>TREND(Calibration!$A$2:$A$4,Calibration!$D$2:$D$4,G148)</f>
        <v>610.05268814410965</v>
      </c>
    </row>
    <row r="149" spans="1:12" x14ac:dyDescent="0.25">
      <c r="A149">
        <v>735094</v>
      </c>
      <c r="B149">
        <v>14.73700047</v>
      </c>
      <c r="C149">
        <v>0.66970003</v>
      </c>
      <c r="D149">
        <v>1138.75097656</v>
      </c>
      <c r="E149">
        <v>1.18649995</v>
      </c>
      <c r="F149">
        <v>525.87402343999997</v>
      </c>
      <c r="G149">
        <v>1.5850000399999999</v>
      </c>
      <c r="H149">
        <v>9.9000003020963209E+37</v>
      </c>
      <c r="J149" s="2">
        <f>TREND(Calibration!$A$2:$A$4,Calibration!$B$2:$B$4,C149)</f>
        <v>444.69339766141769</v>
      </c>
      <c r="K149" s="2">
        <f>TREND(Calibration!$A$2:$A$4,Calibration!$C$2:$C$4,E149)</f>
        <v>465.64982007171528</v>
      </c>
      <c r="L149" s="2">
        <f>TREND(Calibration!$A$2:$A$4,Calibration!$D$2:$D$4,G149)</f>
        <v>609.39064255110088</v>
      </c>
    </row>
    <row r="150" spans="1:12" x14ac:dyDescent="0.25">
      <c r="A150">
        <v>740093</v>
      </c>
      <c r="B150">
        <v>14.682000159999999</v>
      </c>
      <c r="C150">
        <v>0.66860001999999996</v>
      </c>
      <c r="D150">
        <v>707.14202881000006</v>
      </c>
      <c r="E150">
        <v>1.1685999600000001</v>
      </c>
      <c r="F150">
        <v>9.9000003020963209E+37</v>
      </c>
      <c r="G150">
        <v>1.5791000100000001</v>
      </c>
      <c r="H150">
        <v>9.9000003020963209E+37</v>
      </c>
      <c r="J150" s="2">
        <f>TREND(Calibration!$A$2:$A$4,Calibration!$B$2:$B$4,C150)</f>
        <v>444.01706961290074</v>
      </c>
      <c r="K150" s="2">
        <f>TREND(Calibration!$A$2:$A$4,Calibration!$C$2:$C$4,E150)</f>
        <v>458.46792787462056</v>
      </c>
      <c r="L150" s="2">
        <f>TREND(Calibration!$A$2:$A$4,Calibration!$D$2:$D$4,G150)</f>
        <v>606.94919968236513</v>
      </c>
    </row>
    <row r="151" spans="1:12" x14ac:dyDescent="0.25">
      <c r="A151">
        <v>745093</v>
      </c>
      <c r="B151">
        <v>14.64000034</v>
      </c>
      <c r="C151">
        <v>0.6724</v>
      </c>
      <c r="D151">
        <v>962.26898193</v>
      </c>
      <c r="E151">
        <v>1.1685999600000001</v>
      </c>
      <c r="F151">
        <v>1263.5539550799999</v>
      </c>
      <c r="G151">
        <v>1.5791000100000001</v>
      </c>
      <c r="H151">
        <v>1138.0479736299999</v>
      </c>
      <c r="J151" s="2">
        <f>TREND(Calibration!$A$2:$A$4,Calibration!$B$2:$B$4,C151)</f>
        <v>446.35344206206338</v>
      </c>
      <c r="K151" s="2">
        <f>TREND(Calibration!$A$2:$A$4,Calibration!$C$2:$C$4,E151)</f>
        <v>458.46792787462056</v>
      </c>
      <c r="L151" s="2">
        <f>TREND(Calibration!$A$2:$A$4,Calibration!$D$2:$D$4,G151)</f>
        <v>606.94919968236513</v>
      </c>
    </row>
    <row r="152" spans="1:12" x14ac:dyDescent="0.25">
      <c r="A152">
        <v>750093</v>
      </c>
      <c r="B152">
        <v>14.53299999</v>
      </c>
      <c r="C152">
        <v>0.67720002000000001</v>
      </c>
      <c r="D152">
        <v>724.92498779000005</v>
      </c>
      <c r="E152">
        <v>1.1642999599999999</v>
      </c>
      <c r="F152">
        <v>1304.9460449200001</v>
      </c>
      <c r="G152">
        <v>1.57579994</v>
      </c>
      <c r="H152">
        <v>1313.3129882799999</v>
      </c>
      <c r="J152" s="2">
        <f>TREND(Calibration!$A$2:$A$4,Calibration!$B$2:$B$4,C152)</f>
        <v>449.30467719578235</v>
      </c>
      <c r="K152" s="2">
        <f>TREND(Calibration!$A$2:$A$4,Calibration!$C$2:$C$4,E152)</f>
        <v>456.74266789137425</v>
      </c>
      <c r="L152" s="2">
        <f>TREND(Calibration!$A$2:$A$4,Calibration!$D$2:$D$4,G152)</f>
        <v>605.58362486870681</v>
      </c>
    </row>
    <row r="153" spans="1:12" x14ac:dyDescent="0.25">
      <c r="A153">
        <v>755091</v>
      </c>
      <c r="B153">
        <v>14.428999900000001</v>
      </c>
      <c r="C153">
        <v>0.67720002000000001</v>
      </c>
      <c r="D153">
        <v>1096.5500488299999</v>
      </c>
      <c r="E153">
        <v>1.17999995</v>
      </c>
      <c r="F153">
        <v>1000.08099365</v>
      </c>
      <c r="G153">
        <v>1.57640004</v>
      </c>
      <c r="H153">
        <v>982.95300293000003</v>
      </c>
      <c r="J153" s="2">
        <f>TREND(Calibration!$A$2:$A$4,Calibration!$B$2:$B$4,C153)</f>
        <v>449.30467719578235</v>
      </c>
      <c r="K153" s="2">
        <f>TREND(Calibration!$A$2:$A$4,Calibration!$C$2:$C$4,E153)</f>
        <v>463.04186893425009</v>
      </c>
      <c r="L153" s="2">
        <f>TREND(Calibration!$A$2:$A$4,Calibration!$D$2:$D$4,G153)</f>
        <v>605.83194731207197</v>
      </c>
    </row>
    <row r="154" spans="1:12" x14ac:dyDescent="0.25">
      <c r="A154">
        <v>760093</v>
      </c>
      <c r="B154">
        <v>14.3409996</v>
      </c>
      <c r="C154">
        <v>0.67180002000000005</v>
      </c>
      <c r="D154">
        <v>9.9000003020963209E+37</v>
      </c>
      <c r="E154">
        <v>1.18210006</v>
      </c>
      <c r="F154">
        <v>147.03900146000001</v>
      </c>
      <c r="G154">
        <v>1.5742000300000001</v>
      </c>
      <c r="H154">
        <v>9.9000003020963209E+37</v>
      </c>
      <c r="J154" s="2">
        <f>TREND(Calibration!$A$2:$A$4,Calibration!$B$2:$B$4,C154)</f>
        <v>445.98455150420557</v>
      </c>
      <c r="K154" s="2">
        <f>TREND(Calibration!$A$2:$A$4,Calibration!$C$2:$C$4,E154)</f>
        <v>463.88448189783503</v>
      </c>
      <c r="L154" s="2">
        <f>TREND(Calibration!$A$2:$A$4,Calibration!$D$2:$D$4,G154)</f>
        <v>604.92157927569815</v>
      </c>
    </row>
    <row r="155" spans="1:12" x14ac:dyDescent="0.25">
      <c r="A155">
        <v>765092</v>
      </c>
      <c r="B155">
        <v>14.338000299999999</v>
      </c>
      <c r="C155">
        <v>0.67400002000000003</v>
      </c>
      <c r="D155">
        <v>361.59698486000002</v>
      </c>
      <c r="E155">
        <v>1.18859994</v>
      </c>
      <c r="F155">
        <v>540.01898193</v>
      </c>
      <c r="G155">
        <v>1.57149994</v>
      </c>
      <c r="H155">
        <v>9.9000003020963209E+37</v>
      </c>
      <c r="J155" s="2">
        <f>TREND(Calibration!$A$2:$A$4,Calibration!$B$2:$B$4,C155)</f>
        <v>447.33719530447758</v>
      </c>
      <c r="K155" s="2">
        <f>TREND(Calibration!$A$2:$A$4,Calibration!$C$2:$C$4,E155)</f>
        <v>466.49238488851</v>
      </c>
      <c r="L155" s="2">
        <f>TREND(Calibration!$A$2:$A$4,Calibration!$D$2:$D$4,G155)</f>
        <v>603.8042772491923</v>
      </c>
    </row>
    <row r="156" spans="1:12" x14ac:dyDescent="0.25">
      <c r="A156">
        <v>770092</v>
      </c>
      <c r="B156">
        <v>14.34500027</v>
      </c>
      <c r="C156">
        <v>0.67610002000000002</v>
      </c>
      <c r="D156">
        <v>1320.1999511700001</v>
      </c>
      <c r="E156">
        <v>1.1940000099999999</v>
      </c>
      <c r="F156">
        <v>209.14399718999999</v>
      </c>
      <c r="G156">
        <v>1.5709999800000001</v>
      </c>
      <c r="H156">
        <v>9.9000003020963209E+37</v>
      </c>
      <c r="J156" s="2">
        <f>TREND(Calibration!$A$2:$A$4,Calibration!$B$2:$B$4,C156)</f>
        <v>448.62835529564632</v>
      </c>
      <c r="K156" s="2">
        <f>TREND(Calibration!$A$2:$A$4,Calibration!$C$2:$C$4,E156)</f>
        <v>468.65901853449333</v>
      </c>
      <c r="L156" s="2">
        <f>TREND(Calibration!$A$2:$A$4,Calibration!$D$2:$D$4,G156)</f>
        <v>603.59739291527319</v>
      </c>
    </row>
    <row r="157" spans="1:12" x14ac:dyDescent="0.25">
      <c r="A157">
        <v>775091</v>
      </c>
      <c r="B157">
        <v>14.416000370000001</v>
      </c>
      <c r="C157">
        <v>0.67830002</v>
      </c>
      <c r="D157">
        <v>865.97399901999995</v>
      </c>
      <c r="E157">
        <v>1.17460001</v>
      </c>
      <c r="F157">
        <v>88.921997070000003</v>
      </c>
      <c r="G157">
        <v>1.5677000299999999</v>
      </c>
      <c r="H157">
        <v>9.9000003020963209E+37</v>
      </c>
      <c r="J157" s="2">
        <f>TREND(Calibration!$A$2:$A$4,Calibration!$B$2:$B$4,C157)</f>
        <v>449.98099909591832</v>
      </c>
      <c r="K157" s="2">
        <f>TREND(Calibration!$A$2:$A$4,Calibration!$C$2:$C$4,E157)</f>
        <v>460.87528744728945</v>
      </c>
      <c r="L157" s="2">
        <f>TREND(Calibration!$A$2:$A$4,Calibration!$D$2:$D$4,G157)</f>
        <v>602.23186775782733</v>
      </c>
    </row>
    <row r="158" spans="1:12" x14ac:dyDescent="0.25">
      <c r="A158">
        <v>780091</v>
      </c>
      <c r="B158">
        <v>14.52000046</v>
      </c>
      <c r="C158">
        <v>0.68320000000000003</v>
      </c>
      <c r="D158">
        <v>524.27398682</v>
      </c>
      <c r="E158">
        <v>1.1664999700000001</v>
      </c>
      <c r="F158">
        <v>294.17401123000002</v>
      </c>
      <c r="G158">
        <v>1.5704</v>
      </c>
      <c r="H158">
        <v>9.9000003020963209E+37</v>
      </c>
      <c r="J158" s="2">
        <f>TREND(Calibration!$A$2:$A$4,Calibration!$B$2:$B$4,C158)</f>
        <v>452.99369344521693</v>
      </c>
      <c r="K158" s="2">
        <f>TREND(Calibration!$A$2:$A$4,Calibration!$C$2:$C$4,E158)</f>
        <v>457.62536305782584</v>
      </c>
      <c r="L158" s="2">
        <f>TREND(Calibration!$A$2:$A$4,Calibration!$D$2:$D$4,G158)</f>
        <v>603.34912012812049</v>
      </c>
    </row>
    <row r="159" spans="1:12" x14ac:dyDescent="0.25">
      <c r="A159">
        <v>785093</v>
      </c>
      <c r="B159">
        <v>14.67300034</v>
      </c>
      <c r="C159">
        <v>0.68099999</v>
      </c>
      <c r="D159">
        <v>534.40899658000001</v>
      </c>
      <c r="E159">
        <v>1.1599999700000001</v>
      </c>
      <c r="F159">
        <v>9.9000003020963209E+37</v>
      </c>
      <c r="G159">
        <v>1.5704</v>
      </c>
      <c r="H159">
        <v>949.66998291000004</v>
      </c>
      <c r="J159" s="2">
        <f>TREND(Calibration!$A$2:$A$4,Calibration!$B$2:$B$4,C159)</f>
        <v>451.64104349656401</v>
      </c>
      <c r="K159" s="2">
        <f>TREND(Calibration!$A$2:$A$4,Calibration!$C$2:$C$4,E159)</f>
        <v>455.01741192036059</v>
      </c>
      <c r="L159" s="2">
        <f>TREND(Calibration!$A$2:$A$4,Calibration!$D$2:$D$4,G159)</f>
        <v>603.34912012812049</v>
      </c>
    </row>
    <row r="160" spans="1:12" x14ac:dyDescent="0.25">
      <c r="A160">
        <v>790094</v>
      </c>
      <c r="B160">
        <v>14.72099972</v>
      </c>
      <c r="C160">
        <v>0.68419998999999998</v>
      </c>
      <c r="D160">
        <v>1349.6989746100001</v>
      </c>
      <c r="E160">
        <v>1.1685999600000001</v>
      </c>
      <c r="F160">
        <v>803.46600341999999</v>
      </c>
      <c r="G160">
        <v>1.5687999699999999</v>
      </c>
      <c r="H160">
        <v>9.9000003020963209E+37</v>
      </c>
      <c r="J160" s="2">
        <f>TREND(Calibration!$A$2:$A$4,Calibration!$B$2:$B$4,C160)</f>
        <v>453.60852538786872</v>
      </c>
      <c r="K160" s="2">
        <f>TREND(Calibration!$A$2:$A$4,Calibration!$C$2:$C$4,E160)</f>
        <v>458.46792787462056</v>
      </c>
      <c r="L160" s="2">
        <f>TREND(Calibration!$A$2:$A$4,Calibration!$D$2:$D$4,G160)</f>
        <v>602.68702487889914</v>
      </c>
    </row>
    <row r="161" spans="1:12" x14ac:dyDescent="0.25">
      <c r="A161">
        <v>795094</v>
      </c>
      <c r="B161">
        <v>14.769000050000001</v>
      </c>
      <c r="C161">
        <v>0.68320000000000003</v>
      </c>
      <c r="D161">
        <v>9.9000003020963209E+37</v>
      </c>
      <c r="E161">
        <v>1.1546000199999999</v>
      </c>
      <c r="F161">
        <v>291.71701050000001</v>
      </c>
      <c r="G161">
        <v>1.54830003</v>
      </c>
      <c r="H161">
        <v>1308.7390136700001</v>
      </c>
      <c r="J161" s="2">
        <f>TREND(Calibration!$A$2:$A$4,Calibration!$B$2:$B$4,C161)</f>
        <v>452.99369344521693</v>
      </c>
      <c r="K161" s="2">
        <f>TREND(Calibration!$A$2:$A$4,Calibration!$C$2:$C$4,E161)</f>
        <v>452.85082642116743</v>
      </c>
      <c r="L161" s="2">
        <f>TREND(Calibration!$A$2:$A$4,Calibration!$D$2:$D$4,G161)</f>
        <v>594.20411338141344</v>
      </c>
    </row>
    <row r="162" spans="1:12" x14ac:dyDescent="0.25">
      <c r="A162">
        <v>800093</v>
      </c>
      <c r="B162">
        <v>14.74100018</v>
      </c>
      <c r="C162">
        <v>0.68370003000000001</v>
      </c>
      <c r="D162">
        <v>695.16101074000005</v>
      </c>
      <c r="E162">
        <v>1.1546000199999999</v>
      </c>
      <c r="F162">
        <v>271.32000732</v>
      </c>
      <c r="G162">
        <v>1.5467</v>
      </c>
      <c r="H162">
        <v>9.9000003020963209E+37</v>
      </c>
      <c r="J162" s="2">
        <f>TREND(Calibration!$A$2:$A$4,Calibration!$B$2:$B$4,C162)</f>
        <v>453.30113093587602</v>
      </c>
      <c r="K162" s="2">
        <f>TREND(Calibration!$A$2:$A$4,Calibration!$C$2:$C$4,E162)</f>
        <v>452.85082642116743</v>
      </c>
      <c r="L162" s="2">
        <f>TREND(Calibration!$A$2:$A$4,Calibration!$D$2:$D$4,G162)</f>
        <v>593.54201813219208</v>
      </c>
    </row>
    <row r="163" spans="1:12" x14ac:dyDescent="0.25">
      <c r="A163">
        <v>805093</v>
      </c>
      <c r="B163">
        <v>14.708999629999999</v>
      </c>
      <c r="C163">
        <v>0.68529998999999997</v>
      </c>
      <c r="D163">
        <v>9.9000003020963209E+37</v>
      </c>
      <c r="E163">
        <v>1.13999999</v>
      </c>
      <c r="F163">
        <v>-9.9000003020963209E+37</v>
      </c>
      <c r="G163">
        <v>1.54779994</v>
      </c>
      <c r="H163">
        <v>9.9000003020963209E+37</v>
      </c>
      <c r="J163" s="2">
        <f>TREND(Calibration!$A$2:$A$4,Calibration!$B$2:$B$4,C163)</f>
        <v>454.28484728800476</v>
      </c>
      <c r="K163" s="2">
        <f>TREND(Calibration!$A$2:$A$4,Calibration!$C$2:$C$4,E163)</f>
        <v>446.99295490647103</v>
      </c>
      <c r="L163" s="2">
        <f>TREND(Calibration!$A$2:$A$4,Calibration!$D$2:$D$4,G163)</f>
        <v>593.99717525326389</v>
      </c>
    </row>
    <row r="164" spans="1:12" x14ac:dyDescent="0.25">
      <c r="A164">
        <v>810093</v>
      </c>
      <c r="B164">
        <v>14.649999619999999</v>
      </c>
      <c r="C164">
        <v>0.68320000000000003</v>
      </c>
      <c r="D164">
        <v>1361.4699707</v>
      </c>
      <c r="E164">
        <v>1.1464999899999999</v>
      </c>
      <c r="F164">
        <v>-180.26899718999999</v>
      </c>
      <c r="G164">
        <v>1.5428999699999999</v>
      </c>
      <c r="H164">
        <v>9.9000003020963209E+37</v>
      </c>
      <c r="J164" s="2">
        <f>TREND(Calibration!$A$2:$A$4,Calibration!$B$2:$B$4,C164)</f>
        <v>452.99369344521693</v>
      </c>
      <c r="K164" s="2">
        <f>TREND(Calibration!$A$2:$A$4,Calibration!$C$2:$C$4,E164)</f>
        <v>449.60090604393622</v>
      </c>
      <c r="L164" s="2">
        <f>TREND(Calibration!$A$2:$A$4,Calibration!$D$2:$D$4,G164)</f>
        <v>591.96955898461454</v>
      </c>
    </row>
    <row r="165" spans="1:12" x14ac:dyDescent="0.25">
      <c r="A165">
        <v>815093</v>
      </c>
      <c r="B165">
        <v>14.64299965</v>
      </c>
      <c r="C165">
        <v>0.68260001999999997</v>
      </c>
      <c r="D165">
        <v>1120.3120117200001</v>
      </c>
      <c r="E165">
        <v>1.14810002</v>
      </c>
      <c r="F165">
        <v>-110.89800262</v>
      </c>
      <c r="G165">
        <v>1.53750002</v>
      </c>
      <c r="H165">
        <v>9.9000003020963209E+37</v>
      </c>
      <c r="J165" s="2">
        <f>TREND(Calibration!$A$2:$A$4,Calibration!$B$2:$B$4,C165)</f>
        <v>452.62480288735907</v>
      </c>
      <c r="K165" s="2">
        <f>TREND(Calibration!$A$2:$A$4,Calibration!$C$2:$C$4,E165)</f>
        <v>450.24287528370218</v>
      </c>
      <c r="L165" s="2">
        <f>TREND(Calibration!$A$2:$A$4,Calibration!$D$2:$D$4,G165)</f>
        <v>589.73505010601059</v>
      </c>
    </row>
    <row r="166" spans="1:12" x14ac:dyDescent="0.25">
      <c r="A166">
        <v>820093</v>
      </c>
      <c r="B166">
        <v>14.68500042</v>
      </c>
      <c r="C166">
        <v>0.67989999000000001</v>
      </c>
      <c r="D166">
        <v>669.42401123000002</v>
      </c>
      <c r="E166">
        <v>1.14380002</v>
      </c>
      <c r="F166">
        <v>152.45399474999999</v>
      </c>
      <c r="G166">
        <v>1.53209996</v>
      </c>
      <c r="H166">
        <v>9.9000003020963209E+37</v>
      </c>
      <c r="J166" s="2">
        <f>TREND(Calibration!$A$2:$A$4,Calibration!$B$2:$B$4,C166)</f>
        <v>450.96472159642798</v>
      </c>
      <c r="K166" s="2">
        <f>TREND(Calibration!$A$2:$A$4,Calibration!$C$2:$C$4,E166)</f>
        <v>448.51761530045599</v>
      </c>
      <c r="L166" s="2">
        <f>TREND(Calibration!$A$2:$A$4,Calibration!$D$2:$D$4,G166)</f>
        <v>587.50049570921169</v>
      </c>
    </row>
    <row r="167" spans="1:12" x14ac:dyDescent="0.25">
      <c r="A167">
        <v>825093</v>
      </c>
      <c r="B167">
        <v>14.666000370000001</v>
      </c>
      <c r="C167">
        <v>0.67559999000000004</v>
      </c>
      <c r="D167">
        <v>1064.33203125</v>
      </c>
      <c r="E167">
        <v>1.1287000199999999</v>
      </c>
      <c r="F167">
        <v>325.35501098999998</v>
      </c>
      <c r="G167">
        <v>1.5293999899999999</v>
      </c>
      <c r="H167">
        <v>9.9000003020963209E+37</v>
      </c>
      <c r="J167" s="2">
        <f>TREND(Calibration!$A$2:$A$4,Calibration!$B$2:$B$4,C167)</f>
        <v>448.32091780498723</v>
      </c>
      <c r="K167" s="2">
        <f>TREND(Calibration!$A$2:$A$4,Calibration!$C$2:$C$4,E167)</f>
        <v>442.45914419649824</v>
      </c>
      <c r="L167" s="2">
        <f>TREND(Calibration!$A$2:$A$4,Calibration!$D$2:$D$4,G167)</f>
        <v>586.38324333891853</v>
      </c>
    </row>
    <row r="168" spans="1:12" x14ac:dyDescent="0.25">
      <c r="A168">
        <v>830093</v>
      </c>
      <c r="B168">
        <v>14.62800026</v>
      </c>
      <c r="C168">
        <v>0.67779999999999996</v>
      </c>
      <c r="D168">
        <v>616.27301024999997</v>
      </c>
      <c r="E168">
        <v>1.1416000100000001</v>
      </c>
      <c r="F168">
        <v>531.09497069999998</v>
      </c>
      <c r="G168">
        <v>1.52890003</v>
      </c>
      <c r="H168">
        <v>9.9000003020963209E+37</v>
      </c>
      <c r="J168" s="2">
        <f>TREND(Calibration!$A$2:$A$4,Calibration!$B$2:$B$4,C168)</f>
        <v>449.6735677536401</v>
      </c>
      <c r="K168" s="2">
        <f>TREND(Calibration!$A$2:$A$4,Calibration!$C$2:$C$4,E168)</f>
        <v>447.63492013400452</v>
      </c>
      <c r="L168" s="2">
        <f>TREND(Calibration!$A$2:$A$4,Calibration!$D$2:$D$4,G168)</f>
        <v>586.17635900499943</v>
      </c>
    </row>
    <row r="169" spans="1:12" x14ac:dyDescent="0.25">
      <c r="A169">
        <v>835093</v>
      </c>
      <c r="B169">
        <v>14.618000029999999</v>
      </c>
      <c r="C169">
        <v>0.67779999999999996</v>
      </c>
      <c r="D169">
        <v>440.39700317</v>
      </c>
      <c r="E169">
        <v>1.1244000199999999</v>
      </c>
      <c r="F169">
        <v>805.25402831999997</v>
      </c>
      <c r="G169">
        <v>1.52349997</v>
      </c>
      <c r="H169">
        <v>9.9000003020963209E+37</v>
      </c>
      <c r="J169" s="2">
        <f>TREND(Calibration!$A$2:$A$4,Calibration!$B$2:$B$4,C169)</f>
        <v>449.6735677536401</v>
      </c>
      <c r="K169" s="2">
        <f>TREND(Calibration!$A$2:$A$4,Calibration!$C$2:$C$4,E169)</f>
        <v>440.73388421325205</v>
      </c>
      <c r="L169" s="2">
        <f>TREND(Calibration!$A$2:$A$4,Calibration!$D$2:$D$4,G169)</f>
        <v>583.94180460820053</v>
      </c>
    </row>
    <row r="170" spans="1:12" x14ac:dyDescent="0.25">
      <c r="A170">
        <v>840106</v>
      </c>
      <c r="B170">
        <v>14.649999619999999</v>
      </c>
      <c r="C170">
        <v>0.67070001000000001</v>
      </c>
      <c r="D170">
        <v>858.06896973000005</v>
      </c>
      <c r="E170">
        <v>1.1210999500000001</v>
      </c>
      <c r="F170">
        <v>657.04998779000005</v>
      </c>
      <c r="G170">
        <v>1.51269996</v>
      </c>
      <c r="H170">
        <v>9.9000003020963209E+37</v>
      </c>
      <c r="J170" s="2">
        <f>TREND(Calibration!$A$2:$A$4,Calibration!$B$2:$B$4,C170)</f>
        <v>445.30822345568862</v>
      </c>
      <c r="K170" s="2">
        <f>TREND(Calibration!$A$2:$A$4,Calibration!$C$2:$C$4,E170)</f>
        <v>439.40981939629597</v>
      </c>
      <c r="L170" s="2">
        <f>TREND(Calibration!$A$2:$A$4,Calibration!$D$2:$D$4,G170)</f>
        <v>579.47274133279768</v>
      </c>
    </row>
    <row r="171" spans="1:12" x14ac:dyDescent="0.25">
      <c r="A171">
        <v>845094</v>
      </c>
      <c r="B171">
        <v>14.67500019</v>
      </c>
      <c r="C171">
        <v>0.67510002999999996</v>
      </c>
      <c r="D171">
        <v>772.63098145000004</v>
      </c>
      <c r="E171">
        <v>1.11839998</v>
      </c>
      <c r="F171">
        <v>635.33801270000004</v>
      </c>
      <c r="G171">
        <v>1.51479995</v>
      </c>
      <c r="H171">
        <v>9.9000003020963209E+37</v>
      </c>
      <c r="J171" s="2">
        <f>TREND(Calibration!$A$2:$A$4,Calibration!$B$2:$B$4,C171)</f>
        <v>448.01352335299447</v>
      </c>
      <c r="K171" s="2">
        <f>TREND(Calibration!$A$2:$A$4,Calibration!$C$2:$C$4,E171)</f>
        <v>438.32652865281557</v>
      </c>
      <c r="L171" s="2">
        <f>TREND(Calibration!$A$2:$A$4,Calibration!$D$2:$D$4,G171)</f>
        <v>580.34172091593825</v>
      </c>
    </row>
    <row r="172" spans="1:12" x14ac:dyDescent="0.25">
      <c r="A172">
        <v>850094</v>
      </c>
      <c r="B172">
        <v>14.69799995</v>
      </c>
      <c r="C172">
        <v>0.68419998999999998</v>
      </c>
      <c r="D172">
        <v>559.79302978999999</v>
      </c>
      <c r="E172">
        <v>1.1238000399999999</v>
      </c>
      <c r="F172">
        <v>931.35101318</v>
      </c>
      <c r="G172">
        <v>1.5082999500000001</v>
      </c>
      <c r="H172">
        <v>971.27197265999996</v>
      </c>
      <c r="J172" s="2">
        <f>TREND(Calibration!$A$2:$A$4,Calibration!$B$2:$B$4,C172)</f>
        <v>453.60852538786872</v>
      </c>
      <c r="K172" s="2">
        <f>TREND(Calibration!$A$2:$A$4,Calibration!$C$2:$C$4,E172)</f>
        <v>440.49315828656643</v>
      </c>
      <c r="L172" s="2">
        <f>TREND(Calibration!$A$2:$A$4,Calibration!$D$2:$D$4,G172)</f>
        <v>577.65200939806755</v>
      </c>
    </row>
    <row r="173" spans="1:12" x14ac:dyDescent="0.25">
      <c r="A173">
        <v>855107</v>
      </c>
      <c r="B173">
        <v>14.623999599999999</v>
      </c>
      <c r="C173">
        <v>0.68320000000000003</v>
      </c>
      <c r="D173">
        <v>1096.48498535</v>
      </c>
      <c r="E173">
        <v>1.1238000399999999</v>
      </c>
      <c r="F173">
        <v>712.41998291000004</v>
      </c>
      <c r="G173">
        <v>1.50349998</v>
      </c>
      <c r="H173">
        <v>9.9000003020963209E+37</v>
      </c>
      <c r="J173" s="2">
        <f>TREND(Calibration!$A$2:$A$4,Calibration!$B$2:$B$4,C173)</f>
        <v>452.99369344521693</v>
      </c>
      <c r="K173" s="2">
        <f>TREND(Calibration!$A$2:$A$4,Calibration!$C$2:$C$4,E173)</f>
        <v>440.49315828656643</v>
      </c>
      <c r="L173" s="2">
        <f>TREND(Calibration!$A$2:$A$4,Calibration!$D$2:$D$4,G173)</f>
        <v>575.66577330661619</v>
      </c>
    </row>
    <row r="174" spans="1:12" x14ac:dyDescent="0.25">
      <c r="A174">
        <v>860094</v>
      </c>
      <c r="B174">
        <v>14.553000450000001</v>
      </c>
      <c r="C174">
        <v>0.68099999</v>
      </c>
      <c r="D174">
        <v>1281.0600585899999</v>
      </c>
      <c r="E174">
        <v>1.1248999799999999</v>
      </c>
      <c r="F174">
        <v>1185.5529785199999</v>
      </c>
      <c r="G174">
        <v>1.4996999499999999</v>
      </c>
      <c r="H174">
        <v>9.9000003020963209E+37</v>
      </c>
      <c r="J174" s="2">
        <f>TREND(Calibration!$A$2:$A$4,Calibration!$B$2:$B$4,C174)</f>
        <v>451.64104349656401</v>
      </c>
      <c r="K174" s="2">
        <f>TREND(Calibration!$A$2:$A$4,Calibration!$C$2:$C$4,E174)</f>
        <v>440.93447979028082</v>
      </c>
      <c r="L174" s="2">
        <f>TREND(Calibration!$A$2:$A$4,Calibration!$D$2:$D$4,G174)</f>
        <v>574.09331415903864</v>
      </c>
    </row>
    <row r="175" spans="1:12" x14ac:dyDescent="0.25">
      <c r="A175">
        <v>865093</v>
      </c>
      <c r="B175">
        <v>14.52099991</v>
      </c>
      <c r="C175">
        <v>0.68529998999999997</v>
      </c>
      <c r="D175">
        <v>1066.6540527300001</v>
      </c>
      <c r="E175">
        <v>1.12600005</v>
      </c>
      <c r="F175">
        <v>998.65100098000005</v>
      </c>
      <c r="G175">
        <v>1.50189996</v>
      </c>
      <c r="H175">
        <v>1241.3769531200001</v>
      </c>
      <c r="J175" s="2">
        <f>TREND(Calibration!$A$2:$A$4,Calibration!$B$2:$B$4,C175)</f>
        <v>454.28484728800476</v>
      </c>
      <c r="K175" s="2">
        <f>TREND(Calibration!$A$2:$A$4,Calibration!$C$2:$C$4,E175)</f>
        <v>441.37585345301801</v>
      </c>
      <c r="L175" s="2">
        <f>TREND(Calibration!$A$2:$A$4,Calibration!$D$2:$D$4,G175)</f>
        <v>575.00368219541269</v>
      </c>
    </row>
    <row r="176" spans="1:12" x14ac:dyDescent="0.25">
      <c r="A176">
        <v>870094</v>
      </c>
      <c r="B176">
        <v>14.565999980000001</v>
      </c>
      <c r="C176">
        <v>0.68859999999999999</v>
      </c>
      <c r="D176">
        <v>1301.10998535</v>
      </c>
      <c r="E176">
        <v>1.1167999500000001</v>
      </c>
      <c r="F176">
        <v>802.16101074000005</v>
      </c>
      <c r="G176">
        <v>1.4991999899999999</v>
      </c>
      <c r="H176">
        <v>9.9000003020963209E+37</v>
      </c>
      <c r="J176" s="2">
        <f>TREND(Calibration!$A$2:$A$4,Calibration!$B$2:$B$4,C176)</f>
        <v>456.31381913679371</v>
      </c>
      <c r="K176" s="2">
        <f>TREND(Calibration!$A$2:$A$4,Calibration!$C$2:$C$4,E176)</f>
        <v>437.68455941304973</v>
      </c>
      <c r="L176" s="2">
        <f>TREND(Calibration!$A$2:$A$4,Calibration!$D$2:$D$4,G176)</f>
        <v>573.88642982511954</v>
      </c>
    </row>
    <row r="177" spans="1:12" x14ac:dyDescent="0.25">
      <c r="A177">
        <v>875093</v>
      </c>
      <c r="B177">
        <v>14.6079998</v>
      </c>
      <c r="C177">
        <v>0.68370003000000001</v>
      </c>
      <c r="D177">
        <v>1122.3189697299999</v>
      </c>
      <c r="E177">
        <v>1.11459994</v>
      </c>
      <c r="F177">
        <v>689.21899413999995</v>
      </c>
      <c r="G177">
        <v>1.49650002</v>
      </c>
      <c r="H177">
        <v>9.9000003020963209E+37</v>
      </c>
      <c r="J177" s="2">
        <f>TREND(Calibration!$A$2:$A$4,Calibration!$B$2:$B$4,C177)</f>
        <v>453.30113093587602</v>
      </c>
      <c r="K177" s="2">
        <f>TREND(Calibration!$A$2:$A$4,Calibration!$C$2:$C$4,E177)</f>
        <v>436.80186424659814</v>
      </c>
      <c r="L177" s="2">
        <f>TREND(Calibration!$A$2:$A$4,Calibration!$D$2:$D$4,G177)</f>
        <v>572.76917745482638</v>
      </c>
    </row>
    <row r="178" spans="1:12" x14ac:dyDescent="0.25">
      <c r="A178">
        <v>880094</v>
      </c>
      <c r="B178">
        <v>14.682000159999999</v>
      </c>
      <c r="C178">
        <v>0.67830002</v>
      </c>
      <c r="D178">
        <v>1288.74902344</v>
      </c>
      <c r="E178">
        <v>1.1200000000000001</v>
      </c>
      <c r="F178">
        <v>572.99597168000003</v>
      </c>
      <c r="G178">
        <v>1.4921</v>
      </c>
      <c r="H178">
        <v>1253.4709472699999</v>
      </c>
      <c r="J178" s="2">
        <f>TREND(Calibration!$A$2:$A$4,Calibration!$B$2:$B$4,C178)</f>
        <v>449.98099909591832</v>
      </c>
      <c r="K178" s="2">
        <f>TREND(Calibration!$A$2:$A$4,Calibration!$C$2:$C$4,E178)</f>
        <v>438.96849388034906</v>
      </c>
      <c r="L178" s="2">
        <f>TREND(Calibration!$A$2:$A$4,Calibration!$D$2:$D$4,G178)</f>
        <v>570.9484413820785</v>
      </c>
    </row>
    <row r="179" spans="1:12" x14ac:dyDescent="0.25">
      <c r="A179">
        <v>885093</v>
      </c>
      <c r="B179">
        <v>14.751000400000001</v>
      </c>
      <c r="C179">
        <v>0.67830002</v>
      </c>
      <c r="D179">
        <v>1083.67004395</v>
      </c>
      <c r="E179">
        <v>1.12220001</v>
      </c>
      <c r="F179">
        <v>614.95202637</v>
      </c>
      <c r="G179">
        <v>1.4861999800000001</v>
      </c>
      <c r="H179">
        <v>1122.8409423799999</v>
      </c>
      <c r="J179" s="2">
        <f>TREND(Calibration!$A$2:$A$4,Calibration!$B$2:$B$4,C179)</f>
        <v>449.98099909591832</v>
      </c>
      <c r="K179" s="2">
        <f>TREND(Calibration!$A$2:$A$4,Calibration!$C$2:$C$4,E179)</f>
        <v>439.85118904680053</v>
      </c>
      <c r="L179" s="2">
        <f>TREND(Calibration!$A$2:$A$4,Calibration!$D$2:$D$4,G179)</f>
        <v>568.50700265136049</v>
      </c>
    </row>
    <row r="180" spans="1:12" x14ac:dyDescent="0.25">
      <c r="A180">
        <v>890093</v>
      </c>
      <c r="B180">
        <v>14.744999890000001</v>
      </c>
      <c r="C180">
        <v>0.67610002000000002</v>
      </c>
      <c r="D180">
        <v>9.9000003020963209E+37</v>
      </c>
      <c r="E180">
        <v>1.1226999799999999</v>
      </c>
      <c r="F180">
        <v>354.75201415999999</v>
      </c>
      <c r="G180">
        <v>1.4818999799999999</v>
      </c>
      <c r="H180">
        <v>9.9000003020963209E+37</v>
      </c>
      <c r="J180" s="2">
        <f>TREND(Calibration!$A$2:$A$4,Calibration!$B$2:$B$4,C180)</f>
        <v>448.62835529564632</v>
      </c>
      <c r="K180" s="2">
        <f>TREND(Calibration!$A$2:$A$4,Calibration!$C$2:$C$4,E180)</f>
        <v>440.05178863606181</v>
      </c>
      <c r="L180" s="2">
        <f>TREND(Calibration!$A$2:$A$4,Calibration!$D$2:$D$4,G180)</f>
        <v>566.72765503184598</v>
      </c>
    </row>
    <row r="181" spans="1:12" x14ac:dyDescent="0.25">
      <c r="A181">
        <v>895094</v>
      </c>
      <c r="B181">
        <v>14.80000019</v>
      </c>
      <c r="C181">
        <v>0.67879999000000002</v>
      </c>
      <c r="D181">
        <v>1159.95996094</v>
      </c>
      <c r="E181">
        <v>1.12329996</v>
      </c>
      <c r="F181">
        <v>475.26599120999998</v>
      </c>
      <c r="G181">
        <v>1.47969997</v>
      </c>
      <c r="H181">
        <v>892.61199951000003</v>
      </c>
      <c r="J181" s="2">
        <f>TREND(Calibration!$A$2:$A$4,Calibration!$B$2:$B$4,C181)</f>
        <v>450.288399696292</v>
      </c>
      <c r="K181" s="2">
        <f>TREND(Calibration!$A$2:$A$4,Calibration!$C$2:$C$4,E181)</f>
        <v>440.29251456274744</v>
      </c>
      <c r="L181" s="2">
        <f>TREND(Calibration!$A$2:$A$4,Calibration!$D$2:$D$4,G181)</f>
        <v>565.81728699547205</v>
      </c>
    </row>
    <row r="182" spans="1:12" x14ac:dyDescent="0.25">
      <c r="A182">
        <v>900094</v>
      </c>
      <c r="B182">
        <v>14.84200001</v>
      </c>
      <c r="C182">
        <v>0.66970003</v>
      </c>
      <c r="D182">
        <v>9.9000003020963209E+37</v>
      </c>
      <c r="E182">
        <v>1.12220001</v>
      </c>
      <c r="F182">
        <v>171.42199707</v>
      </c>
      <c r="G182">
        <v>1.47490001</v>
      </c>
      <c r="H182">
        <v>9.9000003020963209E+37</v>
      </c>
      <c r="J182" s="2">
        <f>TREND(Calibration!$A$2:$A$4,Calibration!$B$2:$B$4,C182)</f>
        <v>444.69339766141769</v>
      </c>
      <c r="K182" s="2">
        <f>TREND(Calibration!$A$2:$A$4,Calibration!$C$2:$C$4,E182)</f>
        <v>439.85118904680053</v>
      </c>
      <c r="L182" s="2">
        <f>TREND(Calibration!$A$2:$A$4,Calibration!$D$2:$D$4,G182)</f>
        <v>563.83105504203843</v>
      </c>
    </row>
    <row r="183" spans="1:12" x14ac:dyDescent="0.25">
      <c r="A183">
        <v>905093</v>
      </c>
      <c r="B183">
        <v>14.82900047</v>
      </c>
      <c r="C183">
        <v>0.67779999999999996</v>
      </c>
      <c r="D183">
        <v>9.9000003020963209E+37</v>
      </c>
      <c r="E183">
        <v>1.1238000399999999</v>
      </c>
      <c r="F183">
        <v>221.2559967</v>
      </c>
      <c r="G183">
        <v>1.47539997</v>
      </c>
      <c r="H183">
        <v>1325.84802246</v>
      </c>
      <c r="J183" s="2">
        <f>TREND(Calibration!$A$2:$A$4,Calibration!$B$2:$B$4,C183)</f>
        <v>449.6735677536401</v>
      </c>
      <c r="K183" s="2">
        <f>TREND(Calibration!$A$2:$A$4,Calibration!$C$2:$C$4,E183)</f>
        <v>440.49315828656643</v>
      </c>
      <c r="L183" s="2">
        <f>TREND(Calibration!$A$2:$A$4,Calibration!$D$2:$D$4,G183)</f>
        <v>564.03793937595765</v>
      </c>
    </row>
    <row r="184" spans="1:12" x14ac:dyDescent="0.25">
      <c r="A184">
        <v>910094</v>
      </c>
      <c r="B184">
        <v>14.76799965</v>
      </c>
      <c r="C184">
        <v>0.66860001999999996</v>
      </c>
      <c r="D184">
        <v>1035.6639404299999</v>
      </c>
      <c r="E184">
        <v>1.12329996</v>
      </c>
      <c r="F184">
        <v>214.53700255999999</v>
      </c>
      <c r="G184">
        <v>1.47430003</v>
      </c>
      <c r="H184">
        <v>1363.8360595700001</v>
      </c>
      <c r="J184" s="2">
        <f>TREND(Calibration!$A$2:$A$4,Calibration!$B$2:$B$4,C184)</f>
        <v>444.01706961290074</v>
      </c>
      <c r="K184" s="2">
        <f>TREND(Calibration!$A$2:$A$4,Calibration!$C$2:$C$4,E184)</f>
        <v>440.29251456274744</v>
      </c>
      <c r="L184" s="2">
        <f>TREND(Calibration!$A$2:$A$4,Calibration!$D$2:$D$4,G184)</f>
        <v>563.58278225488584</v>
      </c>
    </row>
    <row r="185" spans="1:12" x14ac:dyDescent="0.25">
      <c r="A185">
        <v>915093</v>
      </c>
      <c r="B185">
        <v>14.70600033</v>
      </c>
      <c r="C185">
        <v>0.67129998999999996</v>
      </c>
      <c r="D185">
        <v>1189.29003906</v>
      </c>
      <c r="E185">
        <v>1.12329996</v>
      </c>
      <c r="F185">
        <v>373.11999512</v>
      </c>
      <c r="G185">
        <v>1.4726999999999999</v>
      </c>
      <c r="H185">
        <v>9.9000003020963209E+37</v>
      </c>
      <c r="J185" s="2">
        <f>TREND(Calibration!$A$2:$A$4,Calibration!$B$2:$B$4,C185)</f>
        <v>445.67711401354643</v>
      </c>
      <c r="K185" s="2">
        <f>TREND(Calibration!$A$2:$A$4,Calibration!$C$2:$C$4,E185)</f>
        <v>440.29251456274744</v>
      </c>
      <c r="L185" s="2">
        <f>TREND(Calibration!$A$2:$A$4,Calibration!$D$2:$D$4,G185)</f>
        <v>562.92068700566449</v>
      </c>
    </row>
    <row r="186" spans="1:12" x14ac:dyDescent="0.25">
      <c r="A186">
        <v>920093</v>
      </c>
      <c r="B186">
        <v>14.661000250000001</v>
      </c>
      <c r="C186">
        <v>0.66640001999999998</v>
      </c>
      <c r="D186">
        <v>1141.04199219</v>
      </c>
      <c r="E186">
        <v>1.1114000100000001</v>
      </c>
      <c r="F186">
        <v>600.91998291000004</v>
      </c>
      <c r="G186">
        <v>1.4667999700000001</v>
      </c>
      <c r="H186">
        <v>1104.84802246</v>
      </c>
      <c r="J186" s="2">
        <f>TREND(Calibration!$A$2:$A$4,Calibration!$B$2:$B$4,C186)</f>
        <v>442.66442581262874</v>
      </c>
      <c r="K186" s="2">
        <f>TREND(Calibration!$A$2:$A$4,Calibration!$C$2:$C$4,E186)</f>
        <v>435.51797792608915</v>
      </c>
      <c r="L186" s="2">
        <f>TREND(Calibration!$A$2:$A$4,Calibration!$D$2:$D$4,G186)</f>
        <v>560.47924413692874</v>
      </c>
    </row>
    <row r="187" spans="1:12" x14ac:dyDescent="0.25">
      <c r="A187">
        <v>925102</v>
      </c>
      <c r="B187">
        <v>14.54699993</v>
      </c>
      <c r="C187">
        <v>0.66799998000000005</v>
      </c>
      <c r="D187">
        <v>9.9000003020963209E+37</v>
      </c>
      <c r="E187">
        <v>1.1032999800000001</v>
      </c>
      <c r="F187">
        <v>333.09600829999999</v>
      </c>
      <c r="G187">
        <v>1.46510005</v>
      </c>
      <c r="H187">
        <v>1072.4959716799999</v>
      </c>
      <c r="J187" s="2">
        <f>TREND(Calibration!$A$2:$A$4,Calibration!$B$2:$B$4,C187)</f>
        <v>443.64814216475753</v>
      </c>
      <c r="K187" s="2">
        <f>TREND(Calibration!$A$2:$A$4,Calibration!$C$2:$C$4,E187)</f>
        <v>432.26805754885794</v>
      </c>
      <c r="L187" s="2">
        <f>TREND(Calibration!$A$2:$A$4,Calibration!$D$2:$D$4,G187)</f>
        <v>559.77581422870435</v>
      </c>
    </row>
    <row r="188" spans="1:12" x14ac:dyDescent="0.25">
      <c r="A188">
        <v>930094</v>
      </c>
      <c r="B188">
        <v>14.56400013</v>
      </c>
      <c r="C188">
        <v>0.66369997999999997</v>
      </c>
      <c r="D188">
        <v>872.56597899999997</v>
      </c>
      <c r="E188">
        <v>1.1032999800000001</v>
      </c>
      <c r="F188">
        <v>734.45397949000005</v>
      </c>
      <c r="G188">
        <v>1.4613000199999999</v>
      </c>
      <c r="H188">
        <v>1339.9460449200001</v>
      </c>
      <c r="J188" s="2">
        <f>TREND(Calibration!$A$2:$A$4,Calibration!$B$2:$B$4,C188)</f>
        <v>441.00433837331673</v>
      </c>
      <c r="K188" s="2">
        <f>TREND(Calibration!$A$2:$A$4,Calibration!$C$2:$C$4,E188)</f>
        <v>432.26805754885794</v>
      </c>
      <c r="L188" s="2">
        <f>TREND(Calibration!$A$2:$A$4,Calibration!$D$2:$D$4,G188)</f>
        <v>558.2033550811268</v>
      </c>
    </row>
    <row r="189" spans="1:12" x14ac:dyDescent="0.25">
      <c r="A189">
        <v>935094</v>
      </c>
      <c r="B189">
        <v>14.58699989</v>
      </c>
      <c r="C189">
        <v>0.67019998999999997</v>
      </c>
      <c r="D189">
        <v>639.09899901999995</v>
      </c>
      <c r="E189">
        <v>1.1001000400000001</v>
      </c>
      <c r="F189">
        <v>966.88299560999997</v>
      </c>
      <c r="G189">
        <v>1.4558999500000001</v>
      </c>
      <c r="H189">
        <v>1134.5899658200001</v>
      </c>
      <c r="J189" s="2">
        <f>TREND(Calibration!$A$2:$A$4,Calibration!$B$2:$B$4,C189)</f>
        <v>445.0007921134104</v>
      </c>
      <c r="K189" s="2">
        <f>TREND(Calibration!$A$2:$A$4,Calibration!$C$2:$C$4,E189)</f>
        <v>430.98416721611636</v>
      </c>
      <c r="L189" s="2">
        <f>TREND(Calibration!$A$2:$A$4,Calibration!$D$2:$D$4,G189)</f>
        <v>555.96879654631027</v>
      </c>
    </row>
    <row r="190" spans="1:12" x14ac:dyDescent="0.25">
      <c r="A190">
        <v>940093</v>
      </c>
      <c r="B190">
        <v>14.56999969</v>
      </c>
      <c r="C190">
        <v>0.66479999000000001</v>
      </c>
      <c r="D190">
        <v>1062.42004395</v>
      </c>
      <c r="E190">
        <v>1.1006</v>
      </c>
      <c r="F190">
        <v>700.96301270000004</v>
      </c>
      <c r="G190">
        <v>1.4558999500000001</v>
      </c>
      <c r="H190">
        <v>1154.6359863299999</v>
      </c>
      <c r="J190" s="2">
        <f>TREND(Calibration!$A$2:$A$4,Calibration!$B$2:$B$4,C190)</f>
        <v>441.68066642183362</v>
      </c>
      <c r="K190" s="2">
        <f>TREND(Calibration!$A$2:$A$4,Calibration!$C$2:$C$4,E190)</f>
        <v>431.18476279314513</v>
      </c>
      <c r="L190" s="2">
        <f>TREND(Calibration!$A$2:$A$4,Calibration!$D$2:$D$4,G190)</f>
        <v>555.96879654631027</v>
      </c>
    </row>
    <row r="191" spans="1:12" x14ac:dyDescent="0.25">
      <c r="A191">
        <v>945093</v>
      </c>
      <c r="B191">
        <v>14.569000239999999</v>
      </c>
      <c r="C191">
        <v>0.67019998999999997</v>
      </c>
      <c r="D191">
        <v>824.21600341999999</v>
      </c>
      <c r="E191">
        <v>1.0941000000000001</v>
      </c>
      <c r="F191">
        <v>1294.76293945</v>
      </c>
      <c r="G191">
        <v>1.45379996</v>
      </c>
      <c r="H191">
        <v>9.9000003020963209E+37</v>
      </c>
      <c r="J191" s="2">
        <f>TREND(Calibration!$A$2:$A$4,Calibration!$B$2:$B$4,C191)</f>
        <v>445.0007921134104</v>
      </c>
      <c r="K191" s="2">
        <f>TREND(Calibration!$A$2:$A$4,Calibration!$C$2:$C$4,E191)</f>
        <v>428.57681165567988</v>
      </c>
      <c r="L191" s="2">
        <f>TREND(Calibration!$A$2:$A$4,Calibration!$D$2:$D$4,G191)</f>
        <v>555.0998169631697</v>
      </c>
    </row>
    <row r="192" spans="1:12" x14ac:dyDescent="0.25">
      <c r="A192">
        <v>950094</v>
      </c>
      <c r="B192">
        <v>14.53499985</v>
      </c>
      <c r="C192">
        <v>0.67019998999999997</v>
      </c>
      <c r="D192">
        <v>492.52099608999998</v>
      </c>
      <c r="E192">
        <v>1.08599997</v>
      </c>
      <c r="F192">
        <v>9.9000003020963209E+37</v>
      </c>
      <c r="G192">
        <v>1.4505000100000001</v>
      </c>
      <c r="H192">
        <v>793.93402100000003</v>
      </c>
      <c r="J192" s="2">
        <f>TREND(Calibration!$A$2:$A$4,Calibration!$B$2:$B$4,C192)</f>
        <v>445.0007921134104</v>
      </c>
      <c r="K192" s="2">
        <f>TREND(Calibration!$A$2:$A$4,Calibration!$C$2:$C$4,E192)</f>
        <v>425.32689127844873</v>
      </c>
      <c r="L192" s="2">
        <f>TREND(Calibration!$A$2:$A$4,Calibration!$D$2:$D$4,G192)</f>
        <v>553.73429180572396</v>
      </c>
    </row>
    <row r="193" spans="1:12" x14ac:dyDescent="0.25">
      <c r="A193">
        <v>955094</v>
      </c>
      <c r="B193">
        <v>14.475999829999999</v>
      </c>
      <c r="C193">
        <v>0.67720002000000001</v>
      </c>
      <c r="D193">
        <v>809.83001708999996</v>
      </c>
      <c r="E193">
        <v>1.08389997</v>
      </c>
      <c r="F193">
        <v>9.9000003020963209E+37</v>
      </c>
      <c r="G193">
        <v>1.4505000100000001</v>
      </c>
      <c r="H193">
        <v>1264.0689697299999</v>
      </c>
      <c r="J193" s="2">
        <f>TREND(Calibration!$A$2:$A$4,Calibration!$B$2:$B$4,C193)</f>
        <v>449.30467719578235</v>
      </c>
      <c r="K193" s="2">
        <f>TREND(Calibration!$A$2:$A$4,Calibration!$C$2:$C$4,E193)</f>
        <v>424.48432244942148</v>
      </c>
      <c r="L193" s="2">
        <f>TREND(Calibration!$A$2:$A$4,Calibration!$D$2:$D$4,G193)</f>
        <v>553.73429180572396</v>
      </c>
    </row>
    <row r="194" spans="1:12" x14ac:dyDescent="0.25">
      <c r="A194">
        <v>960094</v>
      </c>
      <c r="B194">
        <v>14.333000180000001</v>
      </c>
      <c r="C194">
        <v>0.6724</v>
      </c>
      <c r="D194">
        <v>988.30902100000003</v>
      </c>
      <c r="E194">
        <v>1.0854999999999999</v>
      </c>
      <c r="F194">
        <v>995.02398682</v>
      </c>
      <c r="G194">
        <v>1.4510999899999999</v>
      </c>
      <c r="H194">
        <v>9.9000003020963209E+37</v>
      </c>
      <c r="J194" s="2">
        <f>TREND(Calibration!$A$2:$A$4,Calibration!$B$2:$B$4,C194)</f>
        <v>446.35344206206338</v>
      </c>
      <c r="K194" s="2">
        <f>TREND(Calibration!$A$2:$A$4,Calibration!$C$2:$C$4,E194)</f>
        <v>425.12629168918738</v>
      </c>
      <c r="L194" s="2">
        <f>TREND(Calibration!$A$2:$A$4,Calibration!$D$2:$D$4,G194)</f>
        <v>553.98256459287654</v>
      </c>
    </row>
    <row r="195" spans="1:12" x14ac:dyDescent="0.25">
      <c r="A195">
        <v>965093</v>
      </c>
      <c r="B195">
        <v>14.2840004</v>
      </c>
      <c r="C195">
        <v>0.67290002000000004</v>
      </c>
      <c r="D195">
        <v>700.67901611000002</v>
      </c>
      <c r="E195">
        <v>1.08599997</v>
      </c>
      <c r="F195">
        <v>9.9000003020963209E+37</v>
      </c>
      <c r="G195">
        <v>1.44029999</v>
      </c>
      <c r="H195">
        <v>9.9000003020963209E+37</v>
      </c>
      <c r="J195" s="2">
        <f>TREND(Calibration!$A$2:$A$4,Calibration!$B$2:$B$4,C195)</f>
        <v>446.6608734043416</v>
      </c>
      <c r="K195" s="2">
        <f>TREND(Calibration!$A$2:$A$4,Calibration!$C$2:$C$4,E195)</f>
        <v>425.32689127844873</v>
      </c>
      <c r="L195" s="2">
        <f>TREND(Calibration!$A$2:$A$4,Calibration!$D$2:$D$4,G195)</f>
        <v>549.51350545549144</v>
      </c>
    </row>
    <row r="196" spans="1:12" x14ac:dyDescent="0.25">
      <c r="A196">
        <v>970093</v>
      </c>
      <c r="B196">
        <v>14.26500034</v>
      </c>
      <c r="C196">
        <v>0.67879999000000002</v>
      </c>
      <c r="D196">
        <v>561.07098388999998</v>
      </c>
      <c r="E196">
        <v>1.0844000600000001</v>
      </c>
      <c r="F196">
        <v>9.9000003020963209E+37</v>
      </c>
      <c r="G196">
        <v>1.4386999600000001</v>
      </c>
      <c r="H196">
        <v>746.02301024999997</v>
      </c>
      <c r="J196" s="2">
        <f>TREND(Calibration!$A$2:$A$4,Calibration!$B$2:$B$4,C196)</f>
        <v>450.288399696292</v>
      </c>
      <c r="K196" s="2">
        <f>TREND(Calibration!$A$2:$A$4,Calibration!$C$2:$C$4,E196)</f>
        <v>424.68497018547305</v>
      </c>
      <c r="L196" s="2">
        <f>TREND(Calibration!$A$2:$A$4,Calibration!$D$2:$D$4,G196)</f>
        <v>548.8514102062702</v>
      </c>
    </row>
    <row r="197" spans="1:12" x14ac:dyDescent="0.25">
      <c r="A197">
        <v>975106</v>
      </c>
      <c r="B197">
        <v>14.20400047</v>
      </c>
      <c r="C197">
        <v>0.67400002000000003</v>
      </c>
      <c r="D197">
        <v>1303.8029785199999</v>
      </c>
      <c r="E197">
        <v>1.0844000600000001</v>
      </c>
      <c r="F197">
        <v>617.48101807</v>
      </c>
      <c r="G197">
        <v>1.43649995</v>
      </c>
      <c r="H197">
        <v>9.9000003020963209E+37</v>
      </c>
      <c r="J197" s="2">
        <f>TREND(Calibration!$A$2:$A$4,Calibration!$B$2:$B$4,C197)</f>
        <v>447.33719530447758</v>
      </c>
      <c r="K197" s="2">
        <f>TREND(Calibration!$A$2:$A$4,Calibration!$C$2:$C$4,E197)</f>
        <v>424.68497018547305</v>
      </c>
      <c r="L197" s="2">
        <f>TREND(Calibration!$A$2:$A$4,Calibration!$D$2:$D$4,G197)</f>
        <v>547.94104216989615</v>
      </c>
    </row>
    <row r="198" spans="1:12" x14ac:dyDescent="0.25">
      <c r="A198">
        <v>980094</v>
      </c>
      <c r="B198">
        <v>14.260000229999999</v>
      </c>
      <c r="C198">
        <v>0.67129998999999996</v>
      </c>
      <c r="D198">
        <v>697.95898437000005</v>
      </c>
      <c r="E198">
        <v>1.08280003</v>
      </c>
      <c r="F198">
        <v>604.73901366999996</v>
      </c>
      <c r="G198">
        <v>1.43429995</v>
      </c>
      <c r="H198">
        <v>9.9000003020963209E+37</v>
      </c>
      <c r="J198" s="2">
        <f>TREND(Calibration!$A$2:$A$4,Calibration!$B$2:$B$4,C198)</f>
        <v>445.67711401354643</v>
      </c>
      <c r="K198" s="2">
        <f>TREND(Calibration!$A$2:$A$4,Calibration!$C$2:$C$4,E198)</f>
        <v>424.04300094570709</v>
      </c>
      <c r="L198" s="2">
        <f>TREND(Calibration!$A$2:$A$4,Calibration!$D$2:$D$4,G198)</f>
        <v>547.03067827153995</v>
      </c>
    </row>
    <row r="199" spans="1:12" x14ac:dyDescent="0.25">
      <c r="A199">
        <v>985094</v>
      </c>
      <c r="B199">
        <v>14.36900043</v>
      </c>
      <c r="C199">
        <v>0.66909998999999998</v>
      </c>
      <c r="D199">
        <v>199.09700011999999</v>
      </c>
      <c r="E199">
        <v>1.08280003</v>
      </c>
      <c r="F199">
        <v>1254.27697754</v>
      </c>
      <c r="G199">
        <v>1.43490005</v>
      </c>
      <c r="H199">
        <v>937.07897949000005</v>
      </c>
      <c r="J199" s="2">
        <f>TREND(Calibration!$A$2:$A$4,Calibration!$B$2:$B$4,C199)</f>
        <v>444.32447021327442</v>
      </c>
      <c r="K199" s="2">
        <f>TREND(Calibration!$A$2:$A$4,Calibration!$C$2:$C$4,E199)</f>
        <v>424.04300094570709</v>
      </c>
      <c r="L199" s="2">
        <f>TREND(Calibration!$A$2:$A$4,Calibration!$D$2:$D$4,G199)</f>
        <v>547.27900071490524</v>
      </c>
    </row>
    <row r="200" spans="1:12" x14ac:dyDescent="0.25">
      <c r="A200">
        <v>990093</v>
      </c>
      <c r="B200">
        <v>14.45400047</v>
      </c>
      <c r="C200">
        <v>0.67129998999999996</v>
      </c>
      <c r="D200">
        <v>808.25</v>
      </c>
      <c r="E200">
        <v>1.079</v>
      </c>
      <c r="F200">
        <v>818.52197265999996</v>
      </c>
      <c r="G200">
        <v>1.4284000400000001</v>
      </c>
      <c r="H200">
        <v>1314.8010253899999</v>
      </c>
      <c r="J200" s="2">
        <f>TREND(Calibration!$A$2:$A$4,Calibration!$B$2:$B$4,C200)</f>
        <v>445.67711401354643</v>
      </c>
      <c r="K200" s="2">
        <f>TREND(Calibration!$A$2:$A$4,Calibration!$C$2:$C$4,E200)</f>
        <v>422.51834055172219</v>
      </c>
      <c r="L200" s="2">
        <f>TREND(Calibration!$A$2:$A$4,Calibration!$D$2:$D$4,G200)</f>
        <v>544.5892850590169</v>
      </c>
    </row>
    <row r="201" spans="1:12" x14ac:dyDescent="0.25">
      <c r="A201">
        <v>995106</v>
      </c>
      <c r="B201">
        <v>14.493000029999999</v>
      </c>
      <c r="C201">
        <v>0.67559999000000004</v>
      </c>
      <c r="D201">
        <v>1009.71600342</v>
      </c>
      <c r="E201">
        <v>1.0785000300000001</v>
      </c>
      <c r="F201">
        <v>812.87799071999996</v>
      </c>
      <c r="G201">
        <v>1.42789996</v>
      </c>
      <c r="H201">
        <v>1236.1999511700001</v>
      </c>
      <c r="J201" s="2">
        <f>TREND(Calibration!$A$2:$A$4,Calibration!$B$2:$B$4,C201)</f>
        <v>448.32091780498723</v>
      </c>
      <c r="K201" s="2">
        <f>TREND(Calibration!$A$2:$A$4,Calibration!$C$2:$C$4,E201)</f>
        <v>422.3177409624609</v>
      </c>
      <c r="L201" s="2">
        <f>TREND(Calibration!$A$2:$A$4,Calibration!$D$2:$D$4,G201)</f>
        <v>544.38235106888499</v>
      </c>
    </row>
    <row r="202" spans="1:12" x14ac:dyDescent="0.25">
      <c r="A202">
        <v>1000094</v>
      </c>
      <c r="B202">
        <v>14.579999920000001</v>
      </c>
      <c r="C202">
        <v>0.67400002000000003</v>
      </c>
      <c r="D202">
        <v>1286.6049804700001</v>
      </c>
      <c r="E202">
        <v>1.07579994</v>
      </c>
      <c r="F202">
        <v>730.55798340000001</v>
      </c>
      <c r="G202">
        <v>1.4251999900000001</v>
      </c>
      <c r="H202">
        <v>9.9000003020963209E+37</v>
      </c>
      <c r="J202" s="2">
        <f>TREND(Calibration!$A$2:$A$4,Calibration!$B$2:$B$4,C202)</f>
        <v>447.33719530447758</v>
      </c>
      <c r="K202" s="2">
        <f>TREND(Calibration!$A$2:$A$4,Calibration!$C$2:$C$4,E202)</f>
        <v>421.23440207219033</v>
      </c>
      <c r="L202" s="2">
        <f>TREND(Calibration!$A$2:$A$4,Calibration!$D$2:$D$4,G202)</f>
        <v>543.26509869859194</v>
      </c>
    </row>
    <row r="203" spans="1:12" x14ac:dyDescent="0.25">
      <c r="A203">
        <v>1005094</v>
      </c>
      <c r="B203">
        <v>14.64500046</v>
      </c>
      <c r="C203">
        <v>0.6724</v>
      </c>
      <c r="D203">
        <v>477.27398682</v>
      </c>
      <c r="E203">
        <v>1.0730999699999999</v>
      </c>
      <c r="F203">
        <v>9.9000003020963209E+37</v>
      </c>
      <c r="G203">
        <v>1.4241000399999999</v>
      </c>
      <c r="H203">
        <v>1060.8549804700001</v>
      </c>
      <c r="J203" s="2">
        <f>TREND(Calibration!$A$2:$A$4,Calibration!$B$2:$B$4,C203)</f>
        <v>446.35344206206338</v>
      </c>
      <c r="K203" s="2">
        <f>TREND(Calibration!$A$2:$A$4,Calibration!$C$2:$C$4,E203)</f>
        <v>420.15111132870999</v>
      </c>
      <c r="L203" s="2">
        <f>TREND(Calibration!$A$2:$A$4,Calibration!$D$2:$D$4,G203)</f>
        <v>542.80993743950239</v>
      </c>
    </row>
    <row r="204" spans="1:12" x14ac:dyDescent="0.25">
      <c r="A204">
        <v>1010093</v>
      </c>
      <c r="B204">
        <v>14.678000450000001</v>
      </c>
      <c r="C204">
        <v>0.6724</v>
      </c>
      <c r="D204">
        <v>1264.2719726600001</v>
      </c>
      <c r="E204">
        <v>1.0730999699999999</v>
      </c>
      <c r="F204">
        <v>877.22601318</v>
      </c>
      <c r="G204">
        <v>1.4213999500000001</v>
      </c>
      <c r="H204">
        <v>9.9000003020963209E+37</v>
      </c>
      <c r="J204" s="2">
        <f>TREND(Calibration!$A$2:$A$4,Calibration!$B$2:$B$4,C204)</f>
        <v>446.35344206206338</v>
      </c>
      <c r="K204" s="2">
        <f>TREND(Calibration!$A$2:$A$4,Calibration!$C$2:$C$4,E204)</f>
        <v>420.15111132870999</v>
      </c>
      <c r="L204" s="2">
        <f>TREND(Calibration!$A$2:$A$4,Calibration!$D$2:$D$4,G204)</f>
        <v>541.69263541299665</v>
      </c>
    </row>
    <row r="205" spans="1:12" x14ac:dyDescent="0.25">
      <c r="A205">
        <v>1015093</v>
      </c>
      <c r="B205">
        <v>14.626000400000001</v>
      </c>
      <c r="C205">
        <v>0.67129998999999996</v>
      </c>
      <c r="D205">
        <v>992.50701904000005</v>
      </c>
      <c r="E205">
        <v>1.0741000199999999</v>
      </c>
      <c r="F205">
        <v>695.67401123000002</v>
      </c>
      <c r="G205">
        <v>1.4229999799999999</v>
      </c>
      <c r="H205">
        <v>1128.99401855</v>
      </c>
      <c r="J205" s="2">
        <f>TREND(Calibration!$A$2:$A$4,Calibration!$B$2:$B$4,C205)</f>
        <v>445.67711401354643</v>
      </c>
      <c r="K205" s="2">
        <f>TREND(Calibration!$A$2:$A$4,Calibration!$C$2:$C$4,E205)</f>
        <v>420.55235464179032</v>
      </c>
      <c r="L205" s="2">
        <f>TREND(Calibration!$A$2:$A$4,Calibration!$D$2:$D$4,G205)</f>
        <v>542.354730662218</v>
      </c>
    </row>
    <row r="206" spans="1:12" x14ac:dyDescent="0.25">
      <c r="A206">
        <v>1020093</v>
      </c>
      <c r="B206">
        <v>14.664999959999999</v>
      </c>
      <c r="C206">
        <v>0.6724</v>
      </c>
      <c r="D206">
        <v>9.9000003020963209E+37</v>
      </c>
      <c r="E206">
        <v>1.07140005</v>
      </c>
      <c r="F206">
        <v>479.41198730000002</v>
      </c>
      <c r="G206">
        <v>1.42079997</v>
      </c>
      <c r="H206">
        <v>9.9000003020963209E+37</v>
      </c>
      <c r="J206" s="2">
        <f>TREND(Calibration!$A$2:$A$4,Calibration!$B$2:$B$4,C206)</f>
        <v>446.35344206206338</v>
      </c>
      <c r="K206" s="2">
        <f>TREND(Calibration!$A$2:$A$4,Calibration!$C$2:$C$4,E206)</f>
        <v>419.46906389831008</v>
      </c>
      <c r="L206" s="2">
        <f>TREND(Calibration!$A$2:$A$4,Calibration!$D$2:$D$4,G206)</f>
        <v>541.44436262584406</v>
      </c>
    </row>
    <row r="207" spans="1:12" x14ac:dyDescent="0.25">
      <c r="A207">
        <v>1025094</v>
      </c>
      <c r="B207">
        <v>14.692999840000001</v>
      </c>
      <c r="C207">
        <v>0.67610002000000002</v>
      </c>
      <c r="D207">
        <v>974.55401611000002</v>
      </c>
      <c r="E207">
        <v>1.0724999900000001</v>
      </c>
      <c r="F207">
        <v>707.26702881000006</v>
      </c>
      <c r="G207">
        <v>1.4164999700000001</v>
      </c>
      <c r="H207">
        <v>9.9000003020963209E+37</v>
      </c>
      <c r="J207" s="2">
        <f>TREND(Calibration!$A$2:$A$4,Calibration!$B$2:$B$4,C207)</f>
        <v>448.62835529564632</v>
      </c>
      <c r="K207" s="2">
        <f>TREND(Calibration!$A$2:$A$4,Calibration!$C$2:$C$4,E207)</f>
        <v>419.91038540202447</v>
      </c>
      <c r="L207" s="2">
        <f>TREND(Calibration!$A$2:$A$4,Calibration!$D$2:$D$4,G207)</f>
        <v>539.66501500632967</v>
      </c>
    </row>
    <row r="208" spans="1:12" x14ac:dyDescent="0.25">
      <c r="A208">
        <v>1030094</v>
      </c>
      <c r="B208">
        <v>14.66800022</v>
      </c>
      <c r="C208">
        <v>0.67510002999999996</v>
      </c>
      <c r="D208">
        <v>1036.32995605</v>
      </c>
      <c r="E208">
        <v>1.07140005</v>
      </c>
      <c r="F208">
        <v>524.77801513999998</v>
      </c>
      <c r="G208">
        <v>1.41439998</v>
      </c>
      <c r="H208">
        <v>9.9000003020963209E+37</v>
      </c>
      <c r="J208" s="2">
        <f>TREND(Calibration!$A$2:$A$4,Calibration!$B$2:$B$4,C208)</f>
        <v>448.01352335299447</v>
      </c>
      <c r="K208" s="2">
        <f>TREND(Calibration!$A$2:$A$4,Calibration!$C$2:$C$4,E208)</f>
        <v>419.46906389831008</v>
      </c>
      <c r="L208" s="2">
        <f>TREND(Calibration!$A$2:$A$4,Calibration!$D$2:$D$4,G208)</f>
        <v>538.7960354231891</v>
      </c>
    </row>
    <row r="209" spans="1:12" x14ac:dyDescent="0.25">
      <c r="A209">
        <v>1035093</v>
      </c>
      <c r="B209">
        <v>14.68999958</v>
      </c>
      <c r="C209">
        <v>0.67559999000000004</v>
      </c>
      <c r="D209">
        <v>1054.6459960899999</v>
      </c>
      <c r="E209">
        <v>1.0720000300000001</v>
      </c>
      <c r="F209">
        <v>776.34698486000002</v>
      </c>
      <c r="G209">
        <v>1.4111000300000001</v>
      </c>
      <c r="H209">
        <v>9.9000003020963209E+37</v>
      </c>
      <c r="J209" s="2">
        <f>TREND(Calibration!$A$2:$A$4,Calibration!$B$2:$B$4,C209)</f>
        <v>448.32091780498723</v>
      </c>
      <c r="K209" s="2">
        <f>TREND(Calibration!$A$2:$A$4,Calibration!$C$2:$C$4,E209)</f>
        <v>419.70978982499571</v>
      </c>
      <c r="L209" s="2">
        <f>TREND(Calibration!$A$2:$A$4,Calibration!$D$2:$D$4,G209)</f>
        <v>537.43051026574335</v>
      </c>
    </row>
    <row r="210" spans="1:12" x14ac:dyDescent="0.25">
      <c r="A210">
        <v>1040093</v>
      </c>
      <c r="B210">
        <v>14.725999829999999</v>
      </c>
      <c r="C210">
        <v>0.67400002000000003</v>
      </c>
      <c r="D210">
        <v>737.82897949000005</v>
      </c>
      <c r="E210">
        <v>1.0724999900000001</v>
      </c>
      <c r="F210">
        <v>9.9000003020963209E+37</v>
      </c>
      <c r="G210">
        <v>1.4068000300000001</v>
      </c>
      <c r="H210">
        <v>9.9000003020963209E+37</v>
      </c>
      <c r="J210" s="2">
        <f>TREND(Calibration!$A$2:$A$4,Calibration!$B$2:$B$4,C210)</f>
        <v>447.33719530447758</v>
      </c>
      <c r="K210" s="2">
        <f>TREND(Calibration!$A$2:$A$4,Calibration!$C$2:$C$4,E210)</f>
        <v>419.91038540202447</v>
      </c>
      <c r="L210" s="2">
        <f>TREND(Calibration!$A$2:$A$4,Calibration!$D$2:$D$4,G210)</f>
        <v>535.65116264622895</v>
      </c>
    </row>
    <row r="211" spans="1:12" x14ac:dyDescent="0.25">
      <c r="A211">
        <v>1045093</v>
      </c>
      <c r="B211">
        <v>14.680999760000001</v>
      </c>
      <c r="C211">
        <v>0.68099999</v>
      </c>
      <c r="D211">
        <v>979.11798095999995</v>
      </c>
      <c r="E211">
        <v>1.07140005</v>
      </c>
      <c r="F211">
        <v>772.67498779000005</v>
      </c>
      <c r="G211">
        <v>1.4025000299999999</v>
      </c>
      <c r="H211">
        <v>9.9000003020963209E+37</v>
      </c>
      <c r="J211" s="2">
        <f>TREND(Calibration!$A$2:$A$4,Calibration!$B$2:$B$4,C211)</f>
        <v>451.64104349656401</v>
      </c>
      <c r="K211" s="2">
        <f>TREND(Calibration!$A$2:$A$4,Calibration!$C$2:$C$4,E211)</f>
        <v>419.46906389831008</v>
      </c>
      <c r="L211" s="2">
        <f>TREND(Calibration!$A$2:$A$4,Calibration!$D$2:$D$4,G211)</f>
        <v>533.87181502671444</v>
      </c>
    </row>
    <row r="212" spans="1:12" x14ac:dyDescent="0.25">
      <c r="A212">
        <v>1050105</v>
      </c>
      <c r="B212">
        <v>14.631999970000001</v>
      </c>
      <c r="C212">
        <v>0.6724</v>
      </c>
      <c r="D212">
        <v>1218.5539550799999</v>
      </c>
      <c r="E212">
        <v>1.07089996</v>
      </c>
      <c r="F212">
        <v>566.59997558999999</v>
      </c>
      <c r="G212">
        <v>1.4025000299999999</v>
      </c>
      <c r="H212">
        <v>9.9000003020963209E+37</v>
      </c>
      <c r="J212" s="2">
        <f>TREND(Calibration!$A$2:$A$4,Calibration!$B$2:$B$4,C212)</f>
        <v>446.35344206206338</v>
      </c>
      <c r="K212" s="2">
        <f>TREND(Calibration!$A$2:$A$4,Calibration!$C$2:$C$4,E212)</f>
        <v>419.26841616225852</v>
      </c>
      <c r="L212" s="2">
        <f>TREND(Calibration!$A$2:$A$4,Calibration!$D$2:$D$4,G212)</f>
        <v>533.87181502671444</v>
      </c>
    </row>
    <row r="213" spans="1:12" x14ac:dyDescent="0.25">
      <c r="A213">
        <v>1055094</v>
      </c>
      <c r="B213">
        <v>14.61900043</v>
      </c>
      <c r="C213">
        <v>0.67510002999999996</v>
      </c>
      <c r="D213">
        <v>252.7440033</v>
      </c>
      <c r="E213">
        <v>1.0704</v>
      </c>
      <c r="F213">
        <v>504.38800049000002</v>
      </c>
      <c r="G213">
        <v>1.4003000299999999</v>
      </c>
      <c r="H213">
        <v>9.9000003020963209E+37</v>
      </c>
      <c r="J213" s="2">
        <f>TREND(Calibration!$A$2:$A$4,Calibration!$B$2:$B$4,C213)</f>
        <v>448.01352335299447</v>
      </c>
      <c r="K213" s="2">
        <f>TREND(Calibration!$A$2:$A$4,Calibration!$C$2:$C$4,E213)</f>
        <v>419.06782058522975</v>
      </c>
      <c r="L213" s="2">
        <f>TREND(Calibration!$A$2:$A$4,Calibration!$D$2:$D$4,G213)</f>
        <v>532.96145112835825</v>
      </c>
    </row>
    <row r="214" spans="1:12" x14ac:dyDescent="0.25">
      <c r="A214">
        <v>1060093</v>
      </c>
      <c r="B214">
        <v>14.58699989</v>
      </c>
      <c r="C214">
        <v>0.67559999000000004</v>
      </c>
      <c r="D214">
        <v>763.91601562000005</v>
      </c>
      <c r="E214">
        <v>1.06869996</v>
      </c>
      <c r="F214">
        <v>520.89599609000004</v>
      </c>
      <c r="G214">
        <v>1.3987000000000001</v>
      </c>
      <c r="H214">
        <v>741.52600098000005</v>
      </c>
      <c r="J214" s="2">
        <f>TREND(Calibration!$A$2:$A$4,Calibration!$B$2:$B$4,C214)</f>
        <v>448.32091780498723</v>
      </c>
      <c r="K214" s="2">
        <f>TREND(Calibration!$A$2:$A$4,Calibration!$C$2:$C$4,E214)</f>
        <v>418.38572500803951</v>
      </c>
      <c r="L214" s="2">
        <f>TREND(Calibration!$A$2:$A$4,Calibration!$D$2:$D$4,G214)</f>
        <v>532.29935587913701</v>
      </c>
    </row>
    <row r="215" spans="1:12" x14ac:dyDescent="0.25">
      <c r="A215">
        <v>1065094</v>
      </c>
      <c r="B215">
        <v>14.53499985</v>
      </c>
      <c r="C215">
        <v>0.67510002999999996</v>
      </c>
      <c r="D215">
        <v>450.75799561000002</v>
      </c>
      <c r="E215">
        <v>1.05900002</v>
      </c>
      <c r="F215">
        <v>700.49700928000004</v>
      </c>
      <c r="G215">
        <v>1.3933000600000001</v>
      </c>
      <c r="H215">
        <v>1064.0510253899999</v>
      </c>
      <c r="J215" s="2">
        <f>TREND(Calibration!$A$2:$A$4,Calibration!$B$2:$B$4,C215)</f>
        <v>448.01352335299447</v>
      </c>
      <c r="K215" s="2">
        <f>TREND(Calibration!$A$2:$A$4,Calibration!$C$2:$C$4,E215)</f>
        <v>414.49388353783269</v>
      </c>
      <c r="L215" s="2">
        <f>TREND(Calibration!$A$2:$A$4,Calibration!$D$2:$D$4,G215)</f>
        <v>530.06485113855069</v>
      </c>
    </row>
    <row r="216" spans="1:12" x14ac:dyDescent="0.25">
      <c r="A216">
        <v>1070094</v>
      </c>
      <c r="B216">
        <v>14.477000240000001</v>
      </c>
      <c r="C216">
        <v>0.67019998999999997</v>
      </c>
      <c r="D216">
        <v>1205.6319580100001</v>
      </c>
      <c r="E216">
        <v>1.06869996</v>
      </c>
      <c r="F216">
        <v>458.70098876999998</v>
      </c>
      <c r="G216">
        <v>1.39380002</v>
      </c>
      <c r="H216">
        <v>9.9000003020963209E+37</v>
      </c>
      <c r="J216" s="2">
        <f>TREND(Calibration!$A$2:$A$4,Calibration!$B$2:$B$4,C216)</f>
        <v>445.0007921134104</v>
      </c>
      <c r="K216" s="2">
        <f>TREND(Calibration!$A$2:$A$4,Calibration!$C$2:$C$4,E216)</f>
        <v>418.38572500803951</v>
      </c>
      <c r="L216" s="2">
        <f>TREND(Calibration!$A$2:$A$4,Calibration!$D$2:$D$4,G216)</f>
        <v>530.27173547246991</v>
      </c>
    </row>
    <row r="217" spans="1:12" x14ac:dyDescent="0.25">
      <c r="A217">
        <v>1075091</v>
      </c>
      <c r="B217">
        <v>14.51299953</v>
      </c>
      <c r="C217">
        <v>0.6724</v>
      </c>
      <c r="D217">
        <v>487.39401244999999</v>
      </c>
      <c r="E217">
        <v>1.06869996</v>
      </c>
      <c r="F217">
        <v>9.9000003020963209E+37</v>
      </c>
      <c r="G217">
        <v>1.39170003</v>
      </c>
      <c r="H217">
        <v>926.47802734000004</v>
      </c>
      <c r="J217" s="2">
        <f>TREND(Calibration!$A$2:$A$4,Calibration!$B$2:$B$4,C217)</f>
        <v>446.35344206206338</v>
      </c>
      <c r="K217" s="2">
        <f>TREND(Calibration!$A$2:$A$4,Calibration!$C$2:$C$4,E217)</f>
        <v>418.38572500803951</v>
      </c>
      <c r="L217" s="2">
        <f>TREND(Calibration!$A$2:$A$4,Calibration!$D$2:$D$4,G217)</f>
        <v>529.40275588932934</v>
      </c>
    </row>
    <row r="218" spans="1:12" x14ac:dyDescent="0.25">
      <c r="A218">
        <v>1080090</v>
      </c>
      <c r="B218">
        <v>14.602999690000001</v>
      </c>
      <c r="C218">
        <v>0.68099999</v>
      </c>
      <c r="D218">
        <v>855.15698241999996</v>
      </c>
      <c r="E218">
        <v>1.0671000500000001</v>
      </c>
      <c r="F218">
        <v>925.85998534999999</v>
      </c>
      <c r="G218">
        <v>1.3921999899999999</v>
      </c>
      <c r="H218">
        <v>9.9000003020963209E+37</v>
      </c>
      <c r="J218" s="2">
        <f>TREND(Calibration!$A$2:$A$4,Calibration!$B$2:$B$4,C218)</f>
        <v>451.64104349656401</v>
      </c>
      <c r="K218" s="2">
        <f>TREND(Calibration!$A$2:$A$4,Calibration!$C$2:$C$4,E218)</f>
        <v>417.74380391506384</v>
      </c>
      <c r="L218" s="2">
        <f>TREND(Calibration!$A$2:$A$4,Calibration!$D$2:$D$4,G218)</f>
        <v>529.60964022324856</v>
      </c>
    </row>
    <row r="219" spans="1:12" x14ac:dyDescent="0.25">
      <c r="A219">
        <v>1085090</v>
      </c>
      <c r="B219">
        <v>14.661999700000001</v>
      </c>
      <c r="C219">
        <v>0.68099999</v>
      </c>
      <c r="D219">
        <v>1142.4980468700001</v>
      </c>
      <c r="E219">
        <v>1.06550002</v>
      </c>
      <c r="F219">
        <v>1037.6479492200001</v>
      </c>
      <c r="G219">
        <v>1.38680005</v>
      </c>
      <c r="H219">
        <v>1086.5760498</v>
      </c>
      <c r="J219" s="2">
        <f>TREND(Calibration!$A$2:$A$4,Calibration!$B$2:$B$4,C219)</f>
        <v>451.64104349656401</v>
      </c>
      <c r="K219" s="2">
        <f>TREND(Calibration!$A$2:$A$4,Calibration!$C$2:$C$4,E219)</f>
        <v>417.10183467529788</v>
      </c>
      <c r="L219" s="2">
        <f>TREND(Calibration!$A$2:$A$4,Calibration!$D$2:$D$4,G219)</f>
        <v>527.37513548266224</v>
      </c>
    </row>
    <row r="220" spans="1:12" x14ac:dyDescent="0.25">
      <c r="A220">
        <v>1090089</v>
      </c>
      <c r="B220">
        <v>14.739999770000001</v>
      </c>
      <c r="C220">
        <v>0.68320000000000003</v>
      </c>
      <c r="D220">
        <v>949.98101807</v>
      </c>
      <c r="E220">
        <v>1.06599998</v>
      </c>
      <c r="F220">
        <v>925.84002685999997</v>
      </c>
      <c r="G220">
        <v>1.3852000200000001</v>
      </c>
      <c r="H220">
        <v>1139.2239990200001</v>
      </c>
      <c r="J220" s="2">
        <f>TREND(Calibration!$A$2:$A$4,Calibration!$B$2:$B$4,C220)</f>
        <v>452.99369344521693</v>
      </c>
      <c r="K220" s="2">
        <f>TREND(Calibration!$A$2:$A$4,Calibration!$C$2:$C$4,E220)</f>
        <v>417.30243025232664</v>
      </c>
      <c r="L220" s="2">
        <f>TREND(Calibration!$A$2:$A$4,Calibration!$D$2:$D$4,G220)</f>
        <v>526.71304023344101</v>
      </c>
    </row>
    <row r="221" spans="1:12" x14ac:dyDescent="0.25">
      <c r="A221">
        <v>1095091</v>
      </c>
      <c r="B221">
        <v>14.78800011</v>
      </c>
      <c r="C221">
        <v>0.68150001999999998</v>
      </c>
      <c r="D221">
        <v>9.9000003020963209E+37</v>
      </c>
      <c r="E221">
        <v>1.0638999899999999</v>
      </c>
      <c r="F221">
        <v>435.75399779999998</v>
      </c>
      <c r="G221">
        <v>1.3852000200000001</v>
      </c>
      <c r="H221">
        <v>9.9000003020963209E+37</v>
      </c>
      <c r="J221" s="2">
        <f>TREND(Calibration!$A$2:$A$4,Calibration!$B$2:$B$4,C221)</f>
        <v>451.94848098722309</v>
      </c>
      <c r="K221" s="2">
        <f>TREND(Calibration!$A$2:$A$4,Calibration!$C$2:$C$4,E221)</f>
        <v>416.45986543553192</v>
      </c>
      <c r="L221" s="2">
        <f>TREND(Calibration!$A$2:$A$4,Calibration!$D$2:$D$4,G221)</f>
        <v>526.71304023344101</v>
      </c>
    </row>
    <row r="222" spans="1:12" x14ac:dyDescent="0.25">
      <c r="A222">
        <v>1100090</v>
      </c>
      <c r="B222">
        <v>14.86299992</v>
      </c>
      <c r="C222">
        <v>0.67610002000000002</v>
      </c>
      <c r="D222">
        <v>476.51000977000001</v>
      </c>
      <c r="E222">
        <v>1.06439996</v>
      </c>
      <c r="F222">
        <v>829.07202147999999</v>
      </c>
      <c r="G222">
        <v>1.38250005</v>
      </c>
      <c r="H222">
        <v>1071.38098145</v>
      </c>
      <c r="J222" s="2">
        <f>TREND(Calibration!$A$2:$A$4,Calibration!$B$2:$B$4,C222)</f>
        <v>448.62835529564632</v>
      </c>
      <c r="K222" s="2">
        <f>TREND(Calibration!$A$2:$A$4,Calibration!$C$2:$C$4,E222)</f>
        <v>416.66046502479333</v>
      </c>
      <c r="L222" s="2">
        <f>TREND(Calibration!$A$2:$A$4,Calibration!$D$2:$D$4,G222)</f>
        <v>525.59578786314785</v>
      </c>
    </row>
    <row r="223" spans="1:12" x14ac:dyDescent="0.25">
      <c r="A223">
        <v>1105089</v>
      </c>
      <c r="B223">
        <v>14.86299992</v>
      </c>
      <c r="C223">
        <v>0.68370003000000001</v>
      </c>
      <c r="D223">
        <v>853.23498534999999</v>
      </c>
      <c r="E223">
        <v>1.0616999899999999</v>
      </c>
      <c r="F223">
        <v>851.69799805000002</v>
      </c>
      <c r="G223">
        <v>1.37820005</v>
      </c>
      <c r="H223">
        <v>1083.6850585899999</v>
      </c>
      <c r="J223" s="2">
        <f>TREND(Calibration!$A$2:$A$4,Calibration!$B$2:$B$4,C223)</f>
        <v>453.30113093587602</v>
      </c>
      <c r="K223" s="2">
        <f>TREND(Calibration!$A$2:$A$4,Calibration!$C$2:$C$4,E223)</f>
        <v>415.57717428131298</v>
      </c>
      <c r="L223" s="2">
        <f>TREND(Calibration!$A$2:$A$4,Calibration!$D$2:$D$4,G223)</f>
        <v>523.81644024363345</v>
      </c>
    </row>
    <row r="224" spans="1:12" x14ac:dyDescent="0.25">
      <c r="A224">
        <v>1110091</v>
      </c>
      <c r="B224">
        <v>14.795000079999999</v>
      </c>
      <c r="C224">
        <v>0.68049996999999995</v>
      </c>
      <c r="D224">
        <v>1106.4399414100001</v>
      </c>
      <c r="E224">
        <v>1.0638999899999999</v>
      </c>
      <c r="F224">
        <v>1207.67004395</v>
      </c>
      <c r="G224">
        <v>1.37600005</v>
      </c>
      <c r="H224">
        <v>973.22399901999995</v>
      </c>
      <c r="J224" s="2">
        <f>TREND(Calibration!$A$2:$A$4,Calibration!$B$2:$B$4,C224)</f>
        <v>451.33361215428579</v>
      </c>
      <c r="K224" s="2">
        <f>TREND(Calibration!$A$2:$A$4,Calibration!$C$2:$C$4,E224)</f>
        <v>416.45986543553192</v>
      </c>
      <c r="L224" s="2">
        <f>TREND(Calibration!$A$2:$A$4,Calibration!$D$2:$D$4,G224)</f>
        <v>522.90607634527726</v>
      </c>
    </row>
    <row r="225" spans="1:12" x14ac:dyDescent="0.25">
      <c r="A225">
        <v>1115089</v>
      </c>
      <c r="B225">
        <v>14.710000040000001</v>
      </c>
      <c r="C225">
        <v>0.67510002999999996</v>
      </c>
      <c r="D225">
        <v>860.41302489999998</v>
      </c>
      <c r="E225">
        <v>1.0633000100000001</v>
      </c>
      <c r="F225">
        <v>1013.86401367</v>
      </c>
      <c r="G225">
        <v>1.37600005</v>
      </c>
      <c r="H225">
        <v>928.46801758000004</v>
      </c>
      <c r="J225" s="2">
        <f>TREND(Calibration!$A$2:$A$4,Calibration!$B$2:$B$4,C225)</f>
        <v>448.01352335299447</v>
      </c>
      <c r="K225" s="2">
        <f>TREND(Calibration!$A$2:$A$4,Calibration!$C$2:$C$4,E225)</f>
        <v>416.21913950884641</v>
      </c>
      <c r="L225" s="2">
        <f>TREND(Calibration!$A$2:$A$4,Calibration!$D$2:$D$4,G225)</f>
        <v>522.90607634527726</v>
      </c>
    </row>
    <row r="226" spans="1:12" x14ac:dyDescent="0.25">
      <c r="A226">
        <v>1120091</v>
      </c>
      <c r="B226">
        <v>14.54800034</v>
      </c>
      <c r="C226">
        <v>0.66909998999999998</v>
      </c>
      <c r="D226">
        <v>9.9000003020963209E+37</v>
      </c>
      <c r="E226">
        <v>1.0504000200000001</v>
      </c>
      <c r="F226">
        <v>360.17999268</v>
      </c>
      <c r="G226">
        <v>1.3744000199999999</v>
      </c>
      <c r="H226">
        <v>9.9000003020963209E+37</v>
      </c>
      <c r="J226" s="2">
        <f>TREND(Calibration!$A$2:$A$4,Calibration!$B$2:$B$4,C226)</f>
        <v>444.32447021327442</v>
      </c>
      <c r="K226" s="2">
        <f>TREND(Calibration!$A$2:$A$4,Calibration!$C$2:$C$4,E226)</f>
        <v>411.04336357134025</v>
      </c>
      <c r="L226" s="2">
        <f>TREND(Calibration!$A$2:$A$4,Calibration!$D$2:$D$4,G226)</f>
        <v>522.2439810960559</v>
      </c>
    </row>
    <row r="227" spans="1:12" x14ac:dyDescent="0.25">
      <c r="A227">
        <v>1125091</v>
      </c>
      <c r="B227">
        <v>14.50599957</v>
      </c>
      <c r="C227">
        <v>0.67180002000000005</v>
      </c>
      <c r="D227">
        <v>473.42700194999998</v>
      </c>
      <c r="E227">
        <v>1.0585000499999999</v>
      </c>
      <c r="F227">
        <v>1041.8530273399999</v>
      </c>
      <c r="G227">
        <v>1.37549996</v>
      </c>
      <c r="H227">
        <v>362.29400635000002</v>
      </c>
      <c r="J227" s="2">
        <f>TREND(Calibration!$A$2:$A$4,Calibration!$B$2:$B$4,C227)</f>
        <v>445.98455150420557</v>
      </c>
      <c r="K227" s="2">
        <f>TREND(Calibration!$A$2:$A$4,Calibration!$C$2:$C$4,E227)</f>
        <v>414.29328394857134</v>
      </c>
      <c r="L227" s="2">
        <f>TREND(Calibration!$A$2:$A$4,Calibration!$D$2:$D$4,G227)</f>
        <v>522.69913821712771</v>
      </c>
    </row>
    <row r="228" spans="1:12" x14ac:dyDescent="0.25">
      <c r="A228">
        <v>1130090</v>
      </c>
      <c r="B228">
        <v>14.444000239999999</v>
      </c>
      <c r="C228">
        <v>0.66700000000000004</v>
      </c>
      <c r="D228">
        <v>876.43701171999999</v>
      </c>
      <c r="E228">
        <v>1.05630004</v>
      </c>
      <c r="F228">
        <v>542.51898193</v>
      </c>
      <c r="G228">
        <v>1.3711999699999999</v>
      </c>
      <c r="H228">
        <v>1298.72302246</v>
      </c>
      <c r="J228" s="2">
        <f>TREND(Calibration!$A$2:$A$4,Calibration!$B$2:$B$4,C228)</f>
        <v>443.0333163704866</v>
      </c>
      <c r="K228" s="2">
        <f>TREND(Calibration!$A$2:$A$4,Calibration!$C$2:$C$4,E228)</f>
        <v>413.41058878211982</v>
      </c>
      <c r="L228" s="2">
        <f>TREND(Calibration!$A$2:$A$4,Calibration!$D$2:$D$4,G228)</f>
        <v>520.91979473563094</v>
      </c>
    </row>
    <row r="229" spans="1:12" x14ac:dyDescent="0.25">
      <c r="A229">
        <v>1135089</v>
      </c>
      <c r="B229">
        <v>14.399000170000001</v>
      </c>
      <c r="C229">
        <v>0.66970003</v>
      </c>
      <c r="D229">
        <v>1004.83001709</v>
      </c>
      <c r="E229">
        <v>1.0569000200000001</v>
      </c>
      <c r="F229">
        <v>644.60498046999999</v>
      </c>
      <c r="G229">
        <v>1.3674000500000001</v>
      </c>
      <c r="H229">
        <v>9.9000003020963209E+37</v>
      </c>
      <c r="J229" s="2">
        <f>TREND(Calibration!$A$2:$A$4,Calibration!$B$2:$B$4,C229)</f>
        <v>444.69339766141769</v>
      </c>
      <c r="K229" s="2">
        <f>TREND(Calibration!$A$2:$A$4,Calibration!$C$2:$C$4,E229)</f>
        <v>413.65131470880544</v>
      </c>
      <c r="L229" s="2">
        <f>TREND(Calibration!$A$2:$A$4,Calibration!$D$2:$D$4,G229)</f>
        <v>519.34738110624835</v>
      </c>
    </row>
    <row r="230" spans="1:12" x14ac:dyDescent="0.25">
      <c r="A230">
        <v>1140091</v>
      </c>
      <c r="B230">
        <v>14.45400047</v>
      </c>
      <c r="C230">
        <v>0.66420000999999995</v>
      </c>
      <c r="D230">
        <v>881.93902588000003</v>
      </c>
      <c r="E230">
        <v>1.05630004</v>
      </c>
      <c r="F230">
        <v>9.9000003020963209E+37</v>
      </c>
      <c r="G230">
        <v>1.36899996</v>
      </c>
      <c r="H230">
        <v>782.08801270000004</v>
      </c>
      <c r="J230" s="2">
        <f>TREND(Calibration!$A$2:$A$4,Calibration!$B$2:$B$4,C230)</f>
        <v>441.31177586397581</v>
      </c>
      <c r="K230" s="2">
        <f>TREND(Calibration!$A$2:$A$4,Calibration!$C$2:$C$4,E230)</f>
        <v>413.41058878211982</v>
      </c>
      <c r="L230" s="2">
        <f>TREND(Calibration!$A$2:$A$4,Calibration!$D$2:$D$4,G230)</f>
        <v>520.00942669925701</v>
      </c>
    </row>
    <row r="231" spans="1:12" x14ac:dyDescent="0.25">
      <c r="A231">
        <v>1145091</v>
      </c>
      <c r="B231">
        <v>14.440999980000001</v>
      </c>
      <c r="C231">
        <v>0.67779999999999996</v>
      </c>
      <c r="D231">
        <v>846.79199218999997</v>
      </c>
      <c r="E231">
        <v>1.0557999600000001</v>
      </c>
      <c r="F231">
        <v>1020.0460205099999</v>
      </c>
      <c r="G231">
        <v>1.3667999500000001</v>
      </c>
      <c r="H231">
        <v>1350.1569824200001</v>
      </c>
      <c r="J231" s="2">
        <f>TREND(Calibration!$A$2:$A$4,Calibration!$B$2:$B$4,C231)</f>
        <v>449.6735677536401</v>
      </c>
      <c r="K231" s="2">
        <f>TREND(Calibration!$A$2:$A$4,Calibration!$C$2:$C$4,E231)</f>
        <v>413.20994505830089</v>
      </c>
      <c r="L231" s="2">
        <f>TREND(Calibration!$A$2:$A$4,Calibration!$D$2:$D$4,G231)</f>
        <v>519.09905866288307</v>
      </c>
    </row>
    <row r="232" spans="1:12" x14ac:dyDescent="0.25">
      <c r="A232">
        <v>1150089</v>
      </c>
      <c r="B232">
        <v>14.45100021</v>
      </c>
      <c r="C232">
        <v>0.67449999000000005</v>
      </c>
      <c r="D232">
        <v>1051.08203125</v>
      </c>
      <c r="E232">
        <v>1.0525000099999999</v>
      </c>
      <c r="F232">
        <v>1224.0939941399999</v>
      </c>
      <c r="G232">
        <v>1.36360002</v>
      </c>
      <c r="H232">
        <v>1338.3280029299999</v>
      </c>
      <c r="J232" s="2">
        <f>TREND(Calibration!$A$2:$A$4,Calibration!$B$2:$B$4,C232)</f>
        <v>447.6445959048512</v>
      </c>
      <c r="K232" s="2">
        <f>TREND(Calibration!$A$2:$A$4,Calibration!$C$2:$C$4,E232)</f>
        <v>411.88592838813491</v>
      </c>
      <c r="L232" s="2">
        <f>TREND(Calibration!$A$2:$A$4,Calibration!$D$2:$D$4,G232)</f>
        <v>517.7749219586708</v>
      </c>
    </row>
    <row r="233" spans="1:12" x14ac:dyDescent="0.25">
      <c r="A233">
        <v>1155089</v>
      </c>
      <c r="B233">
        <v>14.399000170000001</v>
      </c>
      <c r="C233">
        <v>0.68589997000000003</v>
      </c>
      <c r="D233">
        <v>933.90002441000001</v>
      </c>
      <c r="E233">
        <v>1.0514999599999999</v>
      </c>
      <c r="F233">
        <v>1114.2299804700001</v>
      </c>
      <c r="G233">
        <v>1.36409998</v>
      </c>
      <c r="H233">
        <v>1163.7189941399999</v>
      </c>
      <c r="J233" s="2">
        <f>TREND(Calibration!$A$2:$A$4,Calibration!$B$2:$B$4,C233)</f>
        <v>454.65373784586262</v>
      </c>
      <c r="K233" s="2">
        <f>TREND(Calibration!$A$2:$A$4,Calibration!$C$2:$C$4,E233)</f>
        <v>411.48468507505459</v>
      </c>
      <c r="L233" s="2">
        <f>TREND(Calibration!$A$2:$A$4,Calibration!$D$2:$D$4,G233)</f>
        <v>517.98180629258991</v>
      </c>
    </row>
    <row r="234" spans="1:12" x14ac:dyDescent="0.25">
      <c r="A234">
        <v>1160091</v>
      </c>
      <c r="B234">
        <v>14.317999840000001</v>
      </c>
      <c r="C234">
        <v>0.68150001999999998</v>
      </c>
      <c r="D234">
        <v>9.9000003020963209E+37</v>
      </c>
      <c r="E234">
        <v>1.05630004</v>
      </c>
      <c r="F234">
        <v>384.56298828000001</v>
      </c>
      <c r="G234">
        <v>1.3619999899999999</v>
      </c>
      <c r="H234">
        <v>9.9000003020963209E+37</v>
      </c>
      <c r="J234" s="2">
        <f>TREND(Calibration!$A$2:$A$4,Calibration!$B$2:$B$4,C234)</f>
        <v>451.94848098722309</v>
      </c>
      <c r="K234" s="2">
        <f>TREND(Calibration!$A$2:$A$4,Calibration!$C$2:$C$4,E234)</f>
        <v>413.41058878211982</v>
      </c>
      <c r="L234" s="2">
        <f>TREND(Calibration!$A$2:$A$4,Calibration!$D$2:$D$4,G234)</f>
        <v>517.11282670944945</v>
      </c>
    </row>
    <row r="235" spans="1:12" x14ac:dyDescent="0.25">
      <c r="A235">
        <v>1165091</v>
      </c>
      <c r="B235">
        <v>14.274999619999999</v>
      </c>
      <c r="C235">
        <v>0.67720002000000001</v>
      </c>
      <c r="D235">
        <v>800.71801758000004</v>
      </c>
      <c r="E235">
        <v>1.0616999899999999</v>
      </c>
      <c r="F235">
        <v>403.83401488999999</v>
      </c>
      <c r="G235">
        <v>1.35979998</v>
      </c>
      <c r="H235">
        <v>9.9000003020963209E+37</v>
      </c>
      <c r="J235" s="2">
        <f>TREND(Calibration!$A$2:$A$4,Calibration!$B$2:$B$4,C235)</f>
        <v>449.30467719578235</v>
      </c>
      <c r="K235" s="2">
        <f>TREND(Calibration!$A$2:$A$4,Calibration!$C$2:$C$4,E235)</f>
        <v>415.57717428131298</v>
      </c>
      <c r="L235" s="2">
        <f>TREND(Calibration!$A$2:$A$4,Calibration!$D$2:$D$4,G235)</f>
        <v>516.20245867307551</v>
      </c>
    </row>
    <row r="236" spans="1:12" x14ac:dyDescent="0.25">
      <c r="A236">
        <v>1170089</v>
      </c>
      <c r="B236">
        <v>14.28499985</v>
      </c>
      <c r="C236">
        <v>0.69129996999999999</v>
      </c>
      <c r="D236">
        <v>417.33700562000001</v>
      </c>
      <c r="E236">
        <v>1.0638999899999999</v>
      </c>
      <c r="F236">
        <v>746.77197265999996</v>
      </c>
      <c r="G236">
        <v>1.3593000200000001</v>
      </c>
      <c r="H236">
        <v>780.73199463000003</v>
      </c>
      <c r="J236" s="2">
        <f>TREND(Calibration!$A$2:$A$4,Calibration!$B$2:$B$4,C236)</f>
        <v>457.97386353743934</v>
      </c>
      <c r="K236" s="2">
        <f>TREND(Calibration!$A$2:$A$4,Calibration!$C$2:$C$4,E236)</f>
        <v>416.45986543553192</v>
      </c>
      <c r="L236" s="2">
        <f>TREND(Calibration!$A$2:$A$4,Calibration!$D$2:$D$4,G236)</f>
        <v>515.99557433915641</v>
      </c>
    </row>
    <row r="237" spans="1:12" x14ac:dyDescent="0.25">
      <c r="A237">
        <v>1175090</v>
      </c>
      <c r="B237">
        <v>14.27600002</v>
      </c>
      <c r="C237">
        <v>0.69289999999999996</v>
      </c>
      <c r="D237">
        <v>1186.0749511700001</v>
      </c>
      <c r="E237">
        <v>1.0628000500000001</v>
      </c>
      <c r="F237">
        <v>-130.59100341999999</v>
      </c>
      <c r="G237">
        <v>1.35769999</v>
      </c>
      <c r="H237">
        <v>9.9000003020963209E+37</v>
      </c>
      <c r="J237" s="2">
        <f>TREND(Calibration!$A$2:$A$4,Calibration!$B$2:$B$4,C237)</f>
        <v>458.95762292823446</v>
      </c>
      <c r="K237" s="2">
        <f>TREND(Calibration!$A$2:$A$4,Calibration!$C$2:$C$4,E237)</f>
        <v>416.01854393181765</v>
      </c>
      <c r="L237" s="2">
        <f>TREND(Calibration!$A$2:$A$4,Calibration!$D$2:$D$4,G237)</f>
        <v>515.33347908993505</v>
      </c>
    </row>
    <row r="238" spans="1:12" x14ac:dyDescent="0.25">
      <c r="A238">
        <v>1180090</v>
      </c>
      <c r="B238">
        <v>14.34399986</v>
      </c>
      <c r="C238">
        <v>0.69770001999999998</v>
      </c>
      <c r="D238">
        <v>693.46899413999995</v>
      </c>
      <c r="E238">
        <v>1.05630004</v>
      </c>
      <c r="F238">
        <v>447.18701171999999</v>
      </c>
      <c r="G238">
        <v>1.3571000099999999</v>
      </c>
      <c r="H238">
        <v>1128.8630371100001</v>
      </c>
      <c r="J238" s="2">
        <f>TREND(Calibration!$A$2:$A$4,Calibration!$B$2:$B$4,C238)</f>
        <v>461.90885806195342</v>
      </c>
      <c r="K238" s="2">
        <f>TREND(Calibration!$A$2:$A$4,Calibration!$C$2:$C$4,E238)</f>
        <v>413.41058878211982</v>
      </c>
      <c r="L238" s="2">
        <f>TREND(Calibration!$A$2:$A$4,Calibration!$D$2:$D$4,G238)</f>
        <v>515.08520630278235</v>
      </c>
    </row>
    <row r="239" spans="1:12" x14ac:dyDescent="0.25">
      <c r="A239">
        <v>1185090</v>
      </c>
      <c r="B239">
        <v>14.39599991</v>
      </c>
      <c r="C239">
        <v>0.71609997999999997</v>
      </c>
      <c r="D239">
        <v>567.30603026999995</v>
      </c>
      <c r="E239">
        <v>1.0547000200000001</v>
      </c>
      <c r="F239">
        <v>588.14300536999997</v>
      </c>
      <c r="G239">
        <v>1.35599995</v>
      </c>
      <c r="H239">
        <v>9.9000003020963209E+37</v>
      </c>
      <c r="J239" s="2">
        <f>TREND(Calibration!$A$2:$A$4,Calibration!$B$2:$B$4,C239)</f>
        <v>473.22185434343214</v>
      </c>
      <c r="K239" s="2">
        <f>TREND(Calibration!$A$2:$A$4,Calibration!$C$2:$C$4,E239)</f>
        <v>412.7686235545865</v>
      </c>
      <c r="L239" s="2">
        <f>TREND(Calibration!$A$2:$A$4,Calibration!$D$2:$D$4,G239)</f>
        <v>514.62999952549796</v>
      </c>
    </row>
    <row r="240" spans="1:12" x14ac:dyDescent="0.25">
      <c r="A240">
        <v>1190091</v>
      </c>
      <c r="B240">
        <v>14.50599957</v>
      </c>
      <c r="C240">
        <v>0.72149998000000004</v>
      </c>
      <c r="D240">
        <v>417.36801147</v>
      </c>
      <c r="E240">
        <v>1.05630004</v>
      </c>
      <c r="F240">
        <v>9.9000003020963209E+37</v>
      </c>
      <c r="G240">
        <v>1.3550000200000001</v>
      </c>
      <c r="H240">
        <v>813.70697021000001</v>
      </c>
      <c r="J240" s="2">
        <f>TREND(Calibration!$A$2:$A$4,Calibration!$B$2:$B$4,C240)</f>
        <v>476.54198003500898</v>
      </c>
      <c r="K240" s="2">
        <f>TREND(Calibration!$A$2:$A$4,Calibration!$C$2:$C$4,E240)</f>
        <v>413.41058878211982</v>
      </c>
      <c r="L240" s="2">
        <f>TREND(Calibration!$A$2:$A$4,Calibration!$D$2:$D$4,G240)</f>
        <v>514.2162267196419</v>
      </c>
    </row>
    <row r="241" spans="1:12" x14ac:dyDescent="0.25">
      <c r="A241">
        <v>1195090</v>
      </c>
      <c r="B241">
        <v>14.571000099999999</v>
      </c>
      <c r="C241">
        <v>0.71829997999999995</v>
      </c>
      <c r="D241">
        <v>1099.2580566399999</v>
      </c>
      <c r="E241">
        <v>1.06500006</v>
      </c>
      <c r="F241">
        <v>937.04400635000002</v>
      </c>
      <c r="G241">
        <v>1.35549998</v>
      </c>
      <c r="H241">
        <v>9.9000003020963209E+37</v>
      </c>
      <c r="J241" s="2">
        <f>TREND(Calibration!$A$2:$A$4,Calibration!$B$2:$B$4,C241)</f>
        <v>474.57449814370415</v>
      </c>
      <c r="K241" s="2">
        <f>TREND(Calibration!$A$2:$A$4,Calibration!$C$2:$C$4,E241)</f>
        <v>416.90123909826912</v>
      </c>
      <c r="L241" s="2">
        <f>TREND(Calibration!$A$2:$A$4,Calibration!$D$2:$D$4,G241)</f>
        <v>514.42311105356112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0" sqref="R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401.16534974928385</v>
      </c>
      <c r="C3" s="2">
        <f>'4E'!K32</f>
        <v>472.59098634212449</v>
      </c>
      <c r="D3" s="2">
        <f>'4E'!L32</f>
        <v>621.92884451813347</v>
      </c>
      <c r="E3" s="3">
        <f>(C3-B3)/(7*35314.6667/1400)</f>
        <v>0.40450975907322179</v>
      </c>
      <c r="G3" s="3">
        <f>AVERAGE('5E'!$J2:$J32) + Calibration!$C$11</f>
        <v>397.19468668209515</v>
      </c>
      <c r="H3" s="3">
        <f>'5E'!K32</f>
        <v>537.1478075756869</v>
      </c>
      <c r="I3" s="3">
        <f>'5E'!L32</f>
        <v>618.99080641887974</v>
      </c>
      <c r="J3" s="3">
        <f>(H3-G3)/(7*35314.6667/1400)</f>
        <v>0.79260621136538567</v>
      </c>
      <c r="L3" s="3">
        <f>AVERAGE('6E'!$J2:$J32) + Calibration!$C$11</f>
        <v>402.76987962535071</v>
      </c>
      <c r="M3" s="3">
        <f>'6E'!K32</f>
        <v>587.86242260585504</v>
      </c>
      <c r="N3" s="3">
        <f>'6E'!L32</f>
        <v>616.0942064290723</v>
      </c>
      <c r="O3" s="3">
        <f>(M3-L3)/(7*35314.6667/1400)</f>
        <v>1.0482474296182687</v>
      </c>
      <c r="Q3" s="3">
        <f>AVERAGE('7E'!$J146:$J176) + Calibration!$C$11</f>
        <v>393.43227344137148</v>
      </c>
      <c r="R3" s="3">
        <f>'7E'!K176</f>
        <v>835.05605206343694</v>
      </c>
      <c r="S3" s="3">
        <f>'7E'!L176</f>
        <v>593.74890246611119</v>
      </c>
      <c r="T3" s="3">
        <f>(R3-Q3)/(7*35314.6667/1400)</f>
        <v>2.5010785596459582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400.61794452172234</v>
      </c>
      <c r="C4" s="2">
        <f>'4E'!K33</f>
        <v>480.57536516537994</v>
      </c>
      <c r="D4" s="2">
        <f>'4E'!L33</f>
        <v>621.01847648175942</v>
      </c>
      <c r="E4" s="3">
        <f t="shared" ref="E4:E67" si="1">(C4-B4)/(7*35314.6667/1400)</f>
        <v>0.45282840312723432</v>
      </c>
      <c r="G4" s="3">
        <f>AVERAGE('5E'!$J3:$J33) + Calibration!$C$11</f>
        <v>396.86346804741436</v>
      </c>
      <c r="H4" s="3">
        <f>'5E'!K33</f>
        <v>543.20627867964458</v>
      </c>
      <c r="I4" s="3">
        <f>'5E'!L33</f>
        <v>621.01847648175942</v>
      </c>
      <c r="J4" s="3">
        <f t="shared" ref="J4:J67" si="2">(H4-G4)/(7*35314.6667/1400)</f>
        <v>0.82879338420730564</v>
      </c>
      <c r="L4" s="3">
        <f>AVERAGE('6E'!$J3:$J33) + Calibration!$C$11</f>
        <v>402.82342944472629</v>
      </c>
      <c r="M4" s="3">
        <f>'6E'!K33</f>
        <v>579.39664408825126</v>
      </c>
      <c r="N4" s="3">
        <f>'6E'!L33</f>
        <v>615.63904930800049</v>
      </c>
      <c r="O4" s="3">
        <f t="shared" ref="O4:O67" si="3">(M4-L4)/(7*35314.6667/1400)</f>
        <v>0.99999932687188553</v>
      </c>
      <c r="Q4" s="3">
        <f>AVERAGE('7E'!$J147:$J177) + Calibration!$C$11</f>
        <v>392.90668623930736</v>
      </c>
      <c r="R4" s="3">
        <f>'7E'!K177</f>
        <v>921.51970698626508</v>
      </c>
      <c r="S4" s="3">
        <f>'7E'!L177</f>
        <v>593.54201813219208</v>
      </c>
      <c r="T4" s="3">
        <f t="shared" ref="T4:T67" si="4">(R4-Q4)/(7*35314.6667/1400)</f>
        <v>2.9937307648267155</v>
      </c>
    </row>
    <row r="5" spans="1:20" x14ac:dyDescent="0.25">
      <c r="A5" s="3">
        <f t="shared" si="0"/>
        <v>2.666666666666667</v>
      </c>
      <c r="B5" s="3">
        <f>AVERAGE('4E'!$J4:$J34) + Calibration!$C$11</f>
        <v>399.9217895314485</v>
      </c>
      <c r="C5" s="2">
        <f>'4E'!K34</f>
        <v>485.59062772872397</v>
      </c>
      <c r="D5" s="2">
        <f>'4E'!L34</f>
        <v>616.75630167829354</v>
      </c>
      <c r="E5" s="3">
        <f t="shared" si="1"/>
        <v>0.48517427008464714</v>
      </c>
      <c r="G5" s="3">
        <f>AVERAGE('5E'!$J4:$J34) + Calibration!$C$11</f>
        <v>396.45688156786042</v>
      </c>
      <c r="H5" s="3">
        <f>'5E'!K34</f>
        <v>545.81423382934236</v>
      </c>
      <c r="I5" s="3">
        <f>'5E'!L34</f>
        <v>614.52174728149464</v>
      </c>
      <c r="J5" s="3">
        <f t="shared" si="2"/>
        <v>0.84586584678983767</v>
      </c>
      <c r="L5" s="3">
        <f>AVERAGE('6E'!$J4:$J34) + Calibration!$C$11</f>
        <v>402.86706331403775</v>
      </c>
      <c r="M5" s="3">
        <f>'6E'!K34</f>
        <v>603.42988478026291</v>
      </c>
      <c r="N5" s="3">
        <f>'6E'!L34</f>
        <v>615.22522684593173</v>
      </c>
      <c r="O5" s="3">
        <f t="shared" si="3"/>
        <v>1.1358613301947156</v>
      </c>
      <c r="Q5" s="3">
        <f>AVERAGE('7E'!$J148:$J178) + Calibration!$C$11</f>
        <v>392.47630036892389</v>
      </c>
      <c r="R5" s="3">
        <f>'7E'!K178</f>
        <v>738.20080318505529</v>
      </c>
      <c r="S5" s="3">
        <f>'7E'!L178</f>
        <v>597.10071337122088</v>
      </c>
      <c r="T5" s="3">
        <f t="shared" si="4"/>
        <v>1.9579655430593734</v>
      </c>
    </row>
    <row r="6" spans="1:20" x14ac:dyDescent="0.25">
      <c r="A6" s="3">
        <f t="shared" si="0"/>
        <v>2.7500000000000004</v>
      </c>
      <c r="B6" s="3">
        <f>AVERAGE('4E'!$J5:$J35) + Calibration!$C$11</f>
        <v>398.95589793058343</v>
      </c>
      <c r="C6" s="2">
        <f>'4E'!K35</f>
        <v>482.54135107531175</v>
      </c>
      <c r="D6" s="2">
        <f>'4E'!L35</f>
        <v>616.75630167829354</v>
      </c>
      <c r="E6" s="3">
        <f t="shared" si="1"/>
        <v>0.47337529109245879</v>
      </c>
      <c r="G6" s="3">
        <f>AVERAGE('5E'!$J5:$J35) + Calibration!$C$11</f>
        <v>396.00666121899519</v>
      </c>
      <c r="H6" s="3">
        <f>'5E'!K35</f>
        <v>533.65716127177006</v>
      </c>
      <c r="I6" s="3">
        <f>'5E'!L35</f>
        <v>616.75630167829354</v>
      </c>
      <c r="J6" s="3">
        <f t="shared" si="2"/>
        <v>0.77956561913565992</v>
      </c>
      <c r="L6" s="3">
        <f>AVERAGE('6E'!$J5:$J35) + Calibration!$C$11</f>
        <v>402.93251401883737</v>
      </c>
      <c r="M6" s="3">
        <f>'6E'!K35</f>
        <v>598.69547849326148</v>
      </c>
      <c r="N6" s="3">
        <f>'6E'!L35</f>
        <v>614.77006972485992</v>
      </c>
      <c r="O6" s="3">
        <f t="shared" si="3"/>
        <v>1.1086779673581011</v>
      </c>
      <c r="Q6" s="3">
        <f>AVERAGE('7E'!$J149:$J179) + Calibration!$C$11</f>
        <v>392.18673086652967</v>
      </c>
      <c r="R6" s="3">
        <f>'7E'!K179</f>
        <v>718.30012988993599</v>
      </c>
      <c r="S6" s="3">
        <f>'7E'!L179</f>
        <v>597.7628044824246</v>
      </c>
      <c r="T6" s="3">
        <f t="shared" si="4"/>
        <v>1.8469006194721145</v>
      </c>
    </row>
    <row r="7" spans="1:20" x14ac:dyDescent="0.25">
      <c r="A7" s="3">
        <f t="shared" si="0"/>
        <v>2.8333333333333339</v>
      </c>
      <c r="B7" s="3">
        <f>AVERAGE('4E'!$J6:$J36) + Calibration!$C$11</f>
        <v>398.09909110216421</v>
      </c>
      <c r="C7" s="2">
        <f>'4E'!K36</f>
        <v>469.10034003820772</v>
      </c>
      <c r="D7" s="2">
        <f>'4E'!L36</f>
        <v>617.00457446544613</v>
      </c>
      <c r="E7" s="3">
        <f t="shared" si="1"/>
        <v>0.40210629503714673</v>
      </c>
      <c r="G7" s="3">
        <f>AVERAGE('5E'!$J6:$J36) + Calibration!$C$11</f>
        <v>395.51280700081855</v>
      </c>
      <c r="H7" s="3">
        <f>'5E'!K36</f>
        <v>546.89757271961287</v>
      </c>
      <c r="I7" s="3">
        <f>'5E'!L36</f>
        <v>619.23912886224502</v>
      </c>
      <c r="J7" s="3">
        <f t="shared" si="2"/>
        <v>0.85734783796667857</v>
      </c>
      <c r="L7" s="3">
        <f>AVERAGE('6E'!$J6:$J36) + Calibration!$C$11</f>
        <v>402.95433105266051</v>
      </c>
      <c r="M7" s="3">
        <f>'6E'!K36</f>
        <v>582.64651631869208</v>
      </c>
      <c r="N7" s="3">
        <f>'6E'!L36</f>
        <v>612.53551532806114</v>
      </c>
      <c r="O7" s="3">
        <f t="shared" si="3"/>
        <v>1.0176632094111286</v>
      </c>
      <c r="Q7" s="3">
        <f>AVERAGE('7E'!$J150:$J180) + Calibration!$C$11</f>
        <v>392.08954598783333</v>
      </c>
      <c r="R7" s="3">
        <f>'7E'!K180</f>
        <v>739.08349835150671</v>
      </c>
      <c r="S7" s="3">
        <f>'7E'!L180</f>
        <v>597.7628044824246</v>
      </c>
      <c r="T7" s="3">
        <f t="shared" si="4"/>
        <v>1.965154904682554</v>
      </c>
    </row>
    <row r="8" spans="1:20" x14ac:dyDescent="0.25">
      <c r="A8" s="3">
        <f t="shared" si="0"/>
        <v>2.9166666666666674</v>
      </c>
      <c r="B8" s="3">
        <f>AVERAGE('4E'!$J7:$J37) + Calibration!$C$11</f>
        <v>397.26211855389209</v>
      </c>
      <c r="C8" s="2">
        <f>'4E'!K37</f>
        <v>483.82523739582086</v>
      </c>
      <c r="D8" s="2">
        <f>'4E'!L37</f>
        <v>620.35638123253818</v>
      </c>
      <c r="E8" s="3">
        <f t="shared" si="1"/>
        <v>0.49023891165269734</v>
      </c>
      <c r="G8" s="3">
        <f>AVERAGE('5E'!$J7:$J37) + Calibration!$C$11</f>
        <v>394.99911949416924</v>
      </c>
      <c r="H8" s="3">
        <f>'5E'!K37</f>
        <v>540.59832754217928</v>
      </c>
      <c r="I8" s="3">
        <f>'5E'!L37</f>
        <v>618.99080641887974</v>
      </c>
      <c r="J8" s="3">
        <f t="shared" si="2"/>
        <v>0.82458208814418754</v>
      </c>
      <c r="L8" s="3">
        <f>AVERAGE('6E'!$J7:$J37) + Calibration!$C$11</f>
        <v>402.86904725772308</v>
      </c>
      <c r="M8" s="3">
        <f>'6E'!K37</f>
        <v>590.2296518288673</v>
      </c>
      <c r="N8" s="3">
        <f>'6E'!L37</f>
        <v>612.08035406897147</v>
      </c>
      <c r="O8" s="3">
        <f t="shared" si="3"/>
        <v>1.0610923000507559</v>
      </c>
      <c r="Q8" s="3">
        <f>AVERAGE('7E'!$J151:$J181) + Calibration!$C$11</f>
        <v>392.13119611179428</v>
      </c>
      <c r="R8" s="3">
        <f>'7E'!K181</f>
        <v>656.3111334564145</v>
      </c>
      <c r="S8" s="3">
        <f>'7E'!L181</f>
        <v>597.55587049229268</v>
      </c>
      <c r="T8" s="3">
        <f t="shared" si="4"/>
        <v>1.4961485526047464</v>
      </c>
    </row>
    <row r="9" spans="1:20" x14ac:dyDescent="0.25">
      <c r="A9" s="3">
        <f t="shared" si="0"/>
        <v>3.0000000000000009</v>
      </c>
      <c r="B9" s="3">
        <f>AVERAGE('4E'!$J8:$J38) + Calibration!$C$11</f>
        <v>396.57588090202665</v>
      </c>
      <c r="C9" s="2">
        <f>'4E'!K38</f>
        <v>498.1489395871439</v>
      </c>
      <c r="D9" s="2">
        <f>'4E'!L38</f>
        <v>621.68052207476819</v>
      </c>
      <c r="E9" s="3">
        <f t="shared" si="1"/>
        <v>0.57524574448336641</v>
      </c>
      <c r="G9" s="3">
        <f>AVERAGE('5E'!$J8:$J38) + Calibration!$C$11</f>
        <v>394.74326771268721</v>
      </c>
      <c r="H9" s="3">
        <f>'5E'!K38</f>
        <v>543.64765234238166</v>
      </c>
      <c r="I9" s="3">
        <f>'5E'!L38</f>
        <v>618.78392208496064</v>
      </c>
      <c r="J9" s="3">
        <f t="shared" si="2"/>
        <v>0.84330052380018317</v>
      </c>
      <c r="L9" s="3">
        <f>AVERAGE('6E'!$J8:$J38) + Calibration!$C$11</f>
        <v>402.70641286423648</v>
      </c>
      <c r="M9" s="3">
        <f>'6E'!K38</f>
        <v>596.7294925833296</v>
      </c>
      <c r="N9" s="3">
        <f>'6E'!L38</f>
        <v>613.65276769835418</v>
      </c>
      <c r="O9" s="3">
        <f t="shared" si="3"/>
        <v>1.0988243574112118</v>
      </c>
      <c r="Q9" s="3">
        <f>AVERAGE('7E'!$J152:$J182) + Calibration!$C$11</f>
        <v>392.29184675993048</v>
      </c>
      <c r="R9" s="3">
        <f>'7E'!K182</f>
        <v>659.5610538336457</v>
      </c>
      <c r="S9" s="3">
        <f>'7E'!L182</f>
        <v>597.7628044824246</v>
      </c>
      <c r="T9" s="3">
        <f t="shared" si="4"/>
        <v>1.513644228015411</v>
      </c>
    </row>
    <row r="10" spans="1:20" x14ac:dyDescent="0.25">
      <c r="A10" s="3">
        <f t="shared" si="0"/>
        <v>3.0833333333333344</v>
      </c>
      <c r="B10" s="3">
        <f>AVERAGE('4E'!$J9:$J39) + Calibration!$C$11</f>
        <v>395.91145889564024</v>
      </c>
      <c r="C10" s="2">
        <f>'4E'!K39</f>
        <v>494.01632404346128</v>
      </c>
      <c r="D10" s="2">
        <f>'4E'!L39</f>
        <v>621.22536495369638</v>
      </c>
      <c r="E10" s="3">
        <f t="shared" si="1"/>
        <v>0.55560408360201818</v>
      </c>
      <c r="G10" s="3">
        <f>AVERAGE('5E'!$J9:$J39) + Calibration!$C$11</f>
        <v>394.3584980686216</v>
      </c>
      <c r="H10" s="3">
        <f>'5E'!K39</f>
        <v>543.00568310261576</v>
      </c>
      <c r="I10" s="3">
        <f>'5E'!L39</f>
        <v>620.10810844538548</v>
      </c>
      <c r="J10" s="3">
        <f t="shared" si="2"/>
        <v>0.84184390750030291</v>
      </c>
      <c r="L10" s="3">
        <f>AVERAGE('6E'!$J9:$J39) + Calibration!$C$11</f>
        <v>402.39502751802837</v>
      </c>
      <c r="M10" s="3">
        <f>'6E'!K39</f>
        <v>570.28884818409119</v>
      </c>
      <c r="N10" s="3">
        <f>'6E'!L39</f>
        <v>613.85970168848598</v>
      </c>
      <c r="O10" s="3">
        <f t="shared" si="3"/>
        <v>0.95084471328771059</v>
      </c>
      <c r="Q10" s="3">
        <f>AVERAGE('7E'!$J153:$J183) + Calibration!$C$11</f>
        <v>392.50604841745161</v>
      </c>
      <c r="R10" s="3">
        <f>'7E'!K183</f>
        <v>658.47771494337519</v>
      </c>
      <c r="S10" s="3">
        <f>'7E'!L183</f>
        <v>597.34898615837358</v>
      </c>
      <c r="T10" s="3">
        <f t="shared" si="4"/>
        <v>1.5062957766831964</v>
      </c>
    </row>
    <row r="11" spans="1:20" x14ac:dyDescent="0.25">
      <c r="A11" s="3">
        <f t="shared" si="0"/>
        <v>3.1666666666666679</v>
      </c>
      <c r="B11" s="3">
        <f>AVERAGE('4E'!$J10:$J40) + Calibration!$C$11</f>
        <v>395.47115568684842</v>
      </c>
      <c r="C11" s="2">
        <f>'4E'!K40</f>
        <v>472.79163407817606</v>
      </c>
      <c r="D11" s="2">
        <f>'4E'!L40</f>
        <v>621.68052207476819</v>
      </c>
      <c r="E11" s="3">
        <f t="shared" si="1"/>
        <v>0.43789442527190908</v>
      </c>
      <c r="G11" s="3">
        <f>AVERAGE('5E'!$J10:$J40) + Calibration!$C$11</f>
        <v>394.15619729652445</v>
      </c>
      <c r="H11" s="3">
        <f>'5E'!K40</f>
        <v>533.65716127177006</v>
      </c>
      <c r="I11" s="3">
        <f>'5E'!L40</f>
        <v>619.44601733418199</v>
      </c>
      <c r="J11" s="3">
        <f t="shared" si="2"/>
        <v>0.79004547974536365</v>
      </c>
      <c r="L11" s="3">
        <f>AVERAGE('6E'!$J10:$J40) + Calibration!$C$11</f>
        <v>402.07372483341192</v>
      </c>
      <c r="M11" s="3">
        <f>'6E'!K40</f>
        <v>558.37254969999481</v>
      </c>
      <c r="N11" s="3">
        <f>'6E'!L40</f>
        <v>614.31486294757553</v>
      </c>
      <c r="O11" s="3">
        <f t="shared" si="3"/>
        <v>0.88517796979000163</v>
      </c>
      <c r="Q11" s="3">
        <f>AVERAGE('7E'!$J154:$J184) + Calibration!$C$11</f>
        <v>392.7956181181807</v>
      </c>
      <c r="R11" s="3">
        <f>'7E'!K184</f>
        <v>650.69398385617126</v>
      </c>
      <c r="S11" s="3">
        <f>'7E'!L184</f>
        <v>598.01107726957719</v>
      </c>
      <c r="T11" s="3">
        <f t="shared" si="4"/>
        <v>1.4605736926747805</v>
      </c>
    </row>
    <row r="12" spans="1:20" x14ac:dyDescent="0.25">
      <c r="A12" s="3">
        <f t="shared" si="0"/>
        <v>3.2500000000000013</v>
      </c>
      <c r="B12" s="3">
        <f>AVERAGE('4E'!$J11:$J41) + Calibration!$C$11</f>
        <v>395.0308524780566</v>
      </c>
      <c r="C12" s="2">
        <f>'4E'!K41</f>
        <v>467.57572377878057</v>
      </c>
      <c r="D12" s="2">
        <f>'4E'!L41</f>
        <v>622.59089011114213</v>
      </c>
      <c r="E12" s="3">
        <f t="shared" si="1"/>
        <v>0.41084839858179356</v>
      </c>
      <c r="G12" s="3">
        <f>AVERAGE('5E'!$J11:$J41) + Calibration!$C$11</f>
        <v>393.86662759579542</v>
      </c>
      <c r="H12" s="3">
        <f>'5E'!K41</f>
        <v>539.07371128275213</v>
      </c>
      <c r="I12" s="3">
        <f>'5E'!L41</f>
        <v>619.69429012133457</v>
      </c>
      <c r="J12" s="3">
        <f t="shared" si="2"/>
        <v>0.82236134306744957</v>
      </c>
      <c r="L12" s="3">
        <f>AVERAGE('6E'!$J11:$J41) + Calibration!$C$11</f>
        <v>401.85952317589079</v>
      </c>
      <c r="M12" s="3">
        <f>'6E'!K41</f>
        <v>570.48949190791018</v>
      </c>
      <c r="N12" s="3">
        <f>'6E'!L41</f>
        <v>613.85970168848598</v>
      </c>
      <c r="O12" s="3">
        <f t="shared" si="3"/>
        <v>0.95501379166078537</v>
      </c>
      <c r="Q12" s="3">
        <f>AVERAGE('7E'!$J155:$J185) + Calibration!$C$11</f>
        <v>393.21410568149338</v>
      </c>
      <c r="R12" s="3">
        <f>'7E'!K185</f>
        <v>691.85952962525539</v>
      </c>
      <c r="S12" s="3">
        <f>'7E'!L185</f>
        <v>597.34898615837358</v>
      </c>
      <c r="T12" s="3">
        <f t="shared" si="4"/>
        <v>1.6913393320728238</v>
      </c>
    </row>
    <row r="13" spans="1:20" x14ac:dyDescent="0.25">
      <c r="A13" s="3">
        <f t="shared" si="0"/>
        <v>3.3333333333333348</v>
      </c>
      <c r="B13" s="3">
        <f>AVERAGE('4E'!$J12:$J42) + Calibration!$C$11</f>
        <v>394.74128277732746</v>
      </c>
      <c r="C13" s="2">
        <f>'4E'!K42</f>
        <v>468.01704929472749</v>
      </c>
      <c r="D13" s="2">
        <f>'4E'!L42</f>
        <v>621.68052207476819</v>
      </c>
      <c r="E13" s="3">
        <f t="shared" si="1"/>
        <v>0.41498772812940082</v>
      </c>
      <c r="G13" s="3">
        <f>AVERAGE('5E'!$J12:$J42) + Calibration!$C$11</f>
        <v>393.9300947535794</v>
      </c>
      <c r="H13" s="3">
        <f>'5E'!K42</f>
        <v>553.59796491654618</v>
      </c>
      <c r="I13" s="3">
        <f>'5E'!L42</f>
        <v>619.44601733418199</v>
      </c>
      <c r="J13" s="3">
        <f t="shared" si="2"/>
        <v>0.90425811756545194</v>
      </c>
      <c r="L13" s="3">
        <f>AVERAGE('6E'!$J12:$J42) + Calibration!$C$11</f>
        <v>401.4648363917517</v>
      </c>
      <c r="M13" s="3">
        <f>'6E'!K42</f>
        <v>586.9797314516361</v>
      </c>
      <c r="N13" s="3">
        <f>'6E'!L42</f>
        <v>613.85970168848598</v>
      </c>
      <c r="O13" s="3">
        <f t="shared" si="3"/>
        <v>1.0506393654276476</v>
      </c>
      <c r="Q13" s="3">
        <f>AVERAGE('7E'!$J156:$J186) + Calibration!$C$11</f>
        <v>393.51557507763721</v>
      </c>
      <c r="R13" s="3">
        <f>'7E'!K186</f>
        <v>721.7506458441959</v>
      </c>
      <c r="S13" s="3">
        <f>'7E'!L186</f>
        <v>595.77652287277829</v>
      </c>
      <c r="T13" s="3">
        <f t="shared" si="4"/>
        <v>1.8589164301333114</v>
      </c>
    </row>
    <row r="14" spans="1:20" x14ac:dyDescent="0.25">
      <c r="A14" s="3">
        <f t="shared" si="0"/>
        <v>3.4166666666666683</v>
      </c>
      <c r="B14" s="3">
        <f>AVERAGE('4E'!$J13:$J43) + Calibration!$C$11</f>
        <v>394.51716378139804</v>
      </c>
      <c r="C14" s="2">
        <f>'4E'!K43</f>
        <v>469.30098376202682</v>
      </c>
      <c r="D14" s="2">
        <f>'4E'!L43</f>
        <v>621.01847648175942</v>
      </c>
      <c r="E14" s="3">
        <f t="shared" si="1"/>
        <v>0.42352839184875429</v>
      </c>
      <c r="G14" s="3">
        <f>AVERAGE('5E'!$J13:$J43) + Calibration!$C$11</f>
        <v>394.02529489525085</v>
      </c>
      <c r="H14" s="3">
        <f>'5E'!K43</f>
        <v>566.59760229091319</v>
      </c>
      <c r="I14" s="3">
        <f>'5E'!L43</f>
        <v>617.66666971466759</v>
      </c>
      <c r="J14" s="3">
        <f t="shared" si="2"/>
        <v>0.97734071150478852</v>
      </c>
      <c r="L14" s="3">
        <f>AVERAGE('6E'!$J13:$J43) + Calibration!$C$11</f>
        <v>401.08006674768609</v>
      </c>
      <c r="M14" s="3">
        <f>'6E'!K43</f>
        <v>582.64651631869208</v>
      </c>
      <c r="N14" s="3">
        <f>'6E'!L43</f>
        <v>612.99072210534553</v>
      </c>
      <c r="O14" s="3">
        <f t="shared" si="3"/>
        <v>1.028277860376952</v>
      </c>
      <c r="Q14" s="3">
        <f>AVERAGE('7E'!$J157:$J187) + Calibration!$C$11</f>
        <v>393.66630957737436</v>
      </c>
      <c r="R14" s="3">
        <f>'7E'!K187</f>
        <v>677.97719708443685</v>
      </c>
      <c r="S14" s="3">
        <f>'7E'!L187</f>
        <v>595.77652287277829</v>
      </c>
      <c r="T14" s="3">
        <f t="shared" si="4"/>
        <v>1.6101575581743348</v>
      </c>
    </row>
    <row r="15" spans="1:20" x14ac:dyDescent="0.25">
      <c r="A15" s="3">
        <f t="shared" si="0"/>
        <v>3.5000000000000018</v>
      </c>
      <c r="B15" s="3">
        <f>AVERAGE('4E'!$J14:$J44) + Calibration!$C$11</f>
        <v>394.57071479078286</v>
      </c>
      <c r="C15" s="2">
        <f>'4E'!K44</f>
        <v>472.79163407817606</v>
      </c>
      <c r="D15" s="2">
        <f>'4E'!L44</f>
        <v>620.10810844538548</v>
      </c>
      <c r="E15" s="3">
        <f t="shared" si="1"/>
        <v>0.44299395461882241</v>
      </c>
      <c r="G15" s="3">
        <f>AVERAGE('5E'!$J14:$J44) + Calibration!$C$11</f>
        <v>394.04512818372348</v>
      </c>
      <c r="H15" s="3">
        <f>'5E'!K44</f>
        <v>575.90599778433443</v>
      </c>
      <c r="I15" s="3">
        <f>'5E'!L44</f>
        <v>617.00457446544613</v>
      </c>
      <c r="J15" s="3">
        <f t="shared" si="2"/>
        <v>1.0299452697403537</v>
      </c>
      <c r="L15" s="3">
        <f>AVERAGE('6E'!$J14:$J44) + Calibration!$C$11</f>
        <v>400.86586489183014</v>
      </c>
      <c r="M15" s="3">
        <f>'6E'!K44</f>
        <v>564.67174673063801</v>
      </c>
      <c r="N15" s="3">
        <f>'6E'!L44</f>
        <v>612.74239966198024</v>
      </c>
      <c r="O15" s="3">
        <f t="shared" si="3"/>
        <v>0.9276932059438513</v>
      </c>
      <c r="Q15" s="3">
        <f>AVERAGE('7E'!$J158:$J188) + Calibration!$C$11</f>
        <v>393.73176028217404</v>
      </c>
      <c r="R15" s="3">
        <f>'7E'!K188</f>
        <v>815.79739214264123</v>
      </c>
      <c r="S15" s="3">
        <f>'7E'!L188</f>
        <v>596.64555211213144</v>
      </c>
      <c r="T15" s="3">
        <f t="shared" si="4"/>
        <v>2.3903135512841591</v>
      </c>
    </row>
    <row r="16" spans="1:20" x14ac:dyDescent="0.25">
      <c r="A16" s="3">
        <f t="shared" si="0"/>
        <v>3.5833333333333353</v>
      </c>
      <c r="B16" s="3">
        <f>AVERAGE('4E'!$J15:$J45) + Calibration!$C$11</f>
        <v>394.65798252940561</v>
      </c>
      <c r="C16" s="2">
        <f>'4E'!K45</f>
        <v>472.99222965520482</v>
      </c>
      <c r="D16" s="2">
        <f>'4E'!L45</f>
        <v>620.56326970447503</v>
      </c>
      <c r="E16" s="3">
        <f t="shared" si="1"/>
        <v>0.44363577202216209</v>
      </c>
      <c r="G16" s="3">
        <f>AVERAGE('5E'!$J15:$J45) + Calibration!$C$11</f>
        <v>394.08677830768437</v>
      </c>
      <c r="H16" s="3">
        <f>'5E'!K45</f>
        <v>570.28884818409119</v>
      </c>
      <c r="I16" s="3">
        <f>'5E'!L45</f>
        <v>617.00457446544613</v>
      </c>
      <c r="J16" s="3">
        <f t="shared" si="2"/>
        <v>0.99789739698382485</v>
      </c>
      <c r="L16" s="3">
        <f>AVERAGE('6E'!$J15:$J45) + Calibration!$C$11</f>
        <v>400.4473773285174</v>
      </c>
      <c r="M16" s="3">
        <f>'6E'!K45</f>
        <v>566.83832821759881</v>
      </c>
      <c r="N16" s="3">
        <f>'6E'!L45</f>
        <v>617.00457446544613</v>
      </c>
      <c r="O16" s="3">
        <f t="shared" si="3"/>
        <v>0.94233340669802435</v>
      </c>
      <c r="Q16" s="3">
        <f>AVERAGE('7E'!$J159:$J189) + Calibration!$C$11</f>
        <v>393.70002610827743</v>
      </c>
      <c r="R16" s="3">
        <f>'7E'!K189</f>
        <v>858.88874532521015</v>
      </c>
      <c r="S16" s="3">
        <f>'7E'!L189</f>
        <v>596.89382489928403</v>
      </c>
      <c r="T16" s="3">
        <f t="shared" si="4"/>
        <v>2.6345355212820554</v>
      </c>
    </row>
    <row r="17" spans="1:20" x14ac:dyDescent="0.25">
      <c r="A17" s="3">
        <f t="shared" si="0"/>
        <v>3.6666666666666687</v>
      </c>
      <c r="B17" s="3">
        <f>AVERAGE('4E'!$J16:$J46) + Calibration!$C$11</f>
        <v>394.62624855384388</v>
      </c>
      <c r="C17" s="2">
        <f>'4E'!K46</f>
        <v>492.73238957616195</v>
      </c>
      <c r="D17" s="2">
        <f>'4E'!L46</f>
        <v>627.51515602581173</v>
      </c>
      <c r="E17" s="3">
        <f t="shared" si="1"/>
        <v>0.55561130935050318</v>
      </c>
      <c r="G17" s="3">
        <f>AVERAGE('5E'!$J16:$J46) + Calibration!$C$11</f>
        <v>394.34263008916639</v>
      </c>
      <c r="H17" s="3">
        <f>'5E'!K46</f>
        <v>574.82270302862173</v>
      </c>
      <c r="I17" s="3">
        <f>'5E'!L46</f>
        <v>616.34247921622477</v>
      </c>
      <c r="J17" s="3">
        <f t="shared" si="2"/>
        <v>1.0221253082898576</v>
      </c>
      <c r="L17" s="3">
        <f>AVERAGE('6E'!$J16:$J46) + Calibration!$C$11</f>
        <v>400.17962446327653</v>
      </c>
      <c r="M17" s="3">
        <f>'6E'!K46</f>
        <v>572.01410816733744</v>
      </c>
      <c r="N17" s="3">
        <f>'6E'!L46</f>
        <v>616.34247921622477</v>
      </c>
      <c r="O17" s="3">
        <f t="shared" si="3"/>
        <v>0.97316214344484187</v>
      </c>
      <c r="Q17" s="3">
        <f>AVERAGE('7E'!$J160:$J190) + Calibration!$C$11</f>
        <v>393.62465925507865</v>
      </c>
      <c r="R17" s="3">
        <f>'7E'!K190</f>
        <v>681.42771705092935</v>
      </c>
      <c r="S17" s="3">
        <f>'7E'!L190</f>
        <v>596.43861812199964</v>
      </c>
      <c r="T17" s="3">
        <f t="shared" si="4"/>
        <v>1.6299350082545203</v>
      </c>
    </row>
    <row r="18" spans="1:20" x14ac:dyDescent="0.25">
      <c r="A18" s="3">
        <f t="shared" si="0"/>
        <v>3.7500000000000022</v>
      </c>
      <c r="B18" s="3">
        <f>AVERAGE('4E'!$J17:$J47) + Calibration!$C$11</f>
        <v>394.91581825457303</v>
      </c>
      <c r="C18" s="2">
        <f>'4E'!K47</f>
        <v>484.06596332250649</v>
      </c>
      <c r="D18" s="2">
        <f>'4E'!L47</f>
        <v>627.26688323865903</v>
      </c>
      <c r="E18" s="3">
        <f t="shared" si="1"/>
        <v>0.50489019661586365</v>
      </c>
      <c r="G18" s="3">
        <f>AVERAGE('5E'!$J17:$J47) + Calibration!$C$11</f>
        <v>394.68574960927117</v>
      </c>
      <c r="H18" s="3">
        <f>'5E'!K47</f>
        <v>547.3388942233272</v>
      </c>
      <c r="I18" s="3">
        <f>'5E'!L47</f>
        <v>614.97695405877914</v>
      </c>
      <c r="J18" s="3">
        <f t="shared" si="2"/>
        <v>0.86453113609058085</v>
      </c>
      <c r="L18" s="3">
        <f>AVERAGE('6E'!$J17:$J47) + Calibration!$C$11</f>
        <v>399.81667185303405</v>
      </c>
      <c r="M18" s="3">
        <f>'6E'!K47</f>
        <v>575.70539819507314</v>
      </c>
      <c r="N18" s="3">
        <f>'6E'!L47</f>
        <v>616.34247921622477</v>
      </c>
      <c r="O18" s="3">
        <f t="shared" si="3"/>
        <v>0.99612281682408788</v>
      </c>
      <c r="Q18" s="3">
        <f>AVERAGE('7E'!$J161:$J191) + Calibration!$C$11</f>
        <v>393.54929260021476</v>
      </c>
      <c r="R18" s="3">
        <f>'7E'!K191</f>
        <v>755.77438161905172</v>
      </c>
      <c r="S18" s="3">
        <f>'7E'!L191</f>
        <v>595.77652287277829</v>
      </c>
      <c r="T18" s="3">
        <f t="shared" si="4"/>
        <v>2.0514144567522532</v>
      </c>
    </row>
    <row r="19" spans="1:20" x14ac:dyDescent="0.25">
      <c r="A19" s="3">
        <f t="shared" si="0"/>
        <v>3.8333333333333357</v>
      </c>
      <c r="B19" s="3">
        <f>AVERAGE('4E'!$J18:$J48) + Calibration!$C$11</f>
        <v>395.06456920729454</v>
      </c>
      <c r="C19" s="2">
        <f>'4E'!K48</f>
        <v>494.45764955940814</v>
      </c>
      <c r="D19" s="2">
        <f>'4E'!L48</f>
        <v>626.60479212745543</v>
      </c>
      <c r="E19" s="3">
        <f t="shared" si="1"/>
        <v>0.56289972206994432</v>
      </c>
      <c r="G19" s="3">
        <f>AVERAGE('5E'!$J18:$J48) + Calibration!$C$11</f>
        <v>394.95350128450281</v>
      </c>
      <c r="H19" s="3">
        <f>'5E'!K48</f>
        <v>568.12226268489803</v>
      </c>
      <c r="I19" s="3">
        <f>'5E'!L48</f>
        <v>617.00457446544613</v>
      </c>
      <c r="J19" s="3">
        <f t="shared" si="2"/>
        <v>0.98071865081708509</v>
      </c>
      <c r="L19" s="3">
        <f>AVERAGE('6E'!$J18:$J48) + Calibration!$C$11</f>
        <v>399.58263690704035</v>
      </c>
      <c r="M19" s="3">
        <f>'6E'!K48</f>
        <v>569.64692709111546</v>
      </c>
      <c r="N19" s="3">
        <f>'6E'!L48</f>
        <v>615.88732209515297</v>
      </c>
      <c r="O19" s="3">
        <f t="shared" si="3"/>
        <v>0.96313688377002349</v>
      </c>
      <c r="Q19" s="3">
        <f>AVERAGE('7E'!$J162:$J192) + Calibration!$C$11</f>
        <v>393.7535771176623</v>
      </c>
      <c r="R19" s="3">
        <f>'7E'!K192</f>
        <v>1003.2087329910867</v>
      </c>
      <c r="S19" s="3">
        <f>'7E'!L192</f>
        <v>597.34898615837358</v>
      </c>
      <c r="T19" s="3">
        <f t="shared" si="4"/>
        <v>3.4515696328144831</v>
      </c>
    </row>
    <row r="20" spans="1:20" x14ac:dyDescent="0.25">
      <c r="A20" s="3">
        <f t="shared" si="0"/>
        <v>3.9166666666666692</v>
      </c>
      <c r="B20" s="3">
        <f>AVERAGE('4E'!$J19:$J49) + Calibration!$C$11</f>
        <v>395.24703807926306</v>
      </c>
      <c r="C20" s="2">
        <f>'4E'!K49</f>
        <v>487.95785293950354</v>
      </c>
      <c r="D20" s="2">
        <f>'4E'!L49</f>
        <v>627.05994924852723</v>
      </c>
      <c r="E20" s="3">
        <f t="shared" si="1"/>
        <v>0.52505558468283919</v>
      </c>
      <c r="G20" s="3">
        <f>AVERAGE('5E'!$J19:$J49) + Calibration!$C$11</f>
        <v>395.45727145274367</v>
      </c>
      <c r="H20" s="3">
        <f>'5E'!K49</f>
        <v>568.76423192466393</v>
      </c>
      <c r="I20" s="3">
        <f>'5E'!L49</f>
        <v>614.77006972485992</v>
      </c>
      <c r="J20" s="3">
        <f t="shared" si="2"/>
        <v>0.98150132319906758</v>
      </c>
      <c r="L20" s="3">
        <f>AVERAGE('6E'!$J19:$J49) + Calibration!$C$11</f>
        <v>399.33670107562261</v>
      </c>
      <c r="M20" s="3">
        <f>'6E'!K49</f>
        <v>582.44592074166337</v>
      </c>
      <c r="N20" s="3">
        <f>'6E'!L49</f>
        <v>615.43211531786858</v>
      </c>
      <c r="O20" s="3">
        <f t="shared" si="3"/>
        <v>1.0370151372038334</v>
      </c>
      <c r="Q20" s="3">
        <f>AVERAGE('7E'!$J163:$J193) + Calibration!$C$11</f>
        <v>394.02132879289394</v>
      </c>
      <c r="R20" s="3">
        <f>'7E'!K193</f>
        <v>851.74693533098207</v>
      </c>
      <c r="S20" s="3">
        <f>'7E'!L193</f>
        <v>597.34898615837358</v>
      </c>
      <c r="T20" s="3">
        <f t="shared" si="4"/>
        <v>2.5922691578912063</v>
      </c>
    </row>
    <row r="21" spans="1:20" x14ac:dyDescent="0.25">
      <c r="A21" s="3">
        <f t="shared" si="0"/>
        <v>4.0000000000000027</v>
      </c>
      <c r="B21" s="3">
        <f>AVERAGE('4E'!$J20:$J50) + Calibration!$C$11</f>
        <v>395.38587189191094</v>
      </c>
      <c r="C21" s="2">
        <f>'4E'!K50</f>
        <v>514.59909692800318</v>
      </c>
      <c r="D21" s="2">
        <f>'4E'!L50</f>
        <v>624.57717172078844</v>
      </c>
      <c r="E21" s="3">
        <f t="shared" si="1"/>
        <v>0.67514852142773996</v>
      </c>
      <c r="G21" s="3">
        <f>AVERAGE('5E'!$J20:$J50) + Calibration!$C$11</f>
        <v>395.79047383277498</v>
      </c>
      <c r="H21" s="3">
        <f>'5E'!K50</f>
        <v>563.58845598715777</v>
      </c>
      <c r="I21" s="3">
        <f>'5E'!L50</f>
        <v>613.40449491120148</v>
      </c>
      <c r="J21" s="3">
        <f t="shared" si="2"/>
        <v>0.95030194440081051</v>
      </c>
      <c r="L21" s="3">
        <f>AVERAGE('6E'!$J20:$J50) + Calibration!$C$11</f>
        <v>399.23951619692627</v>
      </c>
      <c r="M21" s="3">
        <f>'6E'!K50</f>
        <v>589.78832631292039</v>
      </c>
      <c r="N21" s="3">
        <f>'6E'!L50</f>
        <v>614.52174728149464</v>
      </c>
      <c r="O21" s="3">
        <f t="shared" si="3"/>
        <v>1.0791482855251986</v>
      </c>
      <c r="Q21" s="3">
        <f>AVERAGE('7E'!$J164:$J194) + Calibration!$C$11</f>
        <v>393.95587788975945</v>
      </c>
      <c r="R21" s="3">
        <f>'7E'!K194</f>
        <v>819.24791210913372</v>
      </c>
      <c r="S21" s="3">
        <f>'7E'!L194</f>
        <v>596.43861812199964</v>
      </c>
      <c r="T21" s="3">
        <f t="shared" si="4"/>
        <v>2.4085858594235252</v>
      </c>
    </row>
    <row r="22" spans="1:20" x14ac:dyDescent="0.25">
      <c r="A22" s="3">
        <f t="shared" si="0"/>
        <v>4.0833333333333357</v>
      </c>
      <c r="B22" s="3">
        <f>AVERAGE('4E'!$J21:$J51) + Calibration!$C$11</f>
        <v>395.47115588518335</v>
      </c>
      <c r="C22" s="2">
        <f>'4E'!K51</f>
        <v>502.92347622380225</v>
      </c>
      <c r="D22" s="2">
        <f>'4E'!L51</f>
        <v>621.22536495369638</v>
      </c>
      <c r="E22" s="3">
        <f t="shared" si="1"/>
        <v>0.60854217456691384</v>
      </c>
      <c r="G22" s="3">
        <f>AVERAGE('5E'!$J21:$J51) + Calibration!$C$11</f>
        <v>396.24069418164027</v>
      </c>
      <c r="H22" s="3">
        <f>'5E'!K51</f>
        <v>551.87270493329993</v>
      </c>
      <c r="I22" s="3">
        <f>'5E'!L51</f>
        <v>614.77006972485992</v>
      </c>
      <c r="J22" s="3">
        <f t="shared" si="2"/>
        <v>0.88140155518817143</v>
      </c>
      <c r="L22" s="3">
        <f>AVERAGE('6E'!$J21:$J51) + Calibration!$C$11</f>
        <v>398.96184738162117</v>
      </c>
      <c r="M22" s="3">
        <f>'6E'!K51</f>
        <v>567.92166710786921</v>
      </c>
      <c r="N22" s="3">
        <f>'6E'!L51</f>
        <v>614.97695405877914</v>
      </c>
      <c r="O22" s="3">
        <f t="shared" si="3"/>
        <v>0.95688185966228034</v>
      </c>
      <c r="Q22" s="3">
        <f>AVERAGE('7E'!$J165:$J195) + Calibration!$C$11</f>
        <v>393.85869420107235</v>
      </c>
      <c r="R22" s="3">
        <f>'7E'!K195</f>
        <v>692.50145071823101</v>
      </c>
      <c r="S22" s="3">
        <f>'7E'!L195</f>
        <v>596.43861812199964</v>
      </c>
      <c r="T22" s="3">
        <f t="shared" si="4"/>
        <v>1.6913242254508303</v>
      </c>
    </row>
    <row r="23" spans="1:20" x14ac:dyDescent="0.25">
      <c r="A23" s="3">
        <f t="shared" si="0"/>
        <v>4.1666666666666687</v>
      </c>
      <c r="B23" s="3">
        <f>AVERAGE('4E'!$J22:$J52) + Calibration!$C$11</f>
        <v>395.34422176795016</v>
      </c>
      <c r="C23" s="2">
        <f>'4E'!K52</f>
        <v>489.4825133334885</v>
      </c>
      <c r="D23" s="2">
        <f>'4E'!L52</f>
        <v>618.99080641887974</v>
      </c>
      <c r="E23" s="3">
        <f t="shared" si="1"/>
        <v>0.53313991246327308</v>
      </c>
      <c r="G23" s="3">
        <f>AVERAGE('5E'!$J22:$J52) + Calibration!$C$11</f>
        <v>396.46679672458532</v>
      </c>
      <c r="H23" s="3">
        <f>'5E'!K52</f>
        <v>548.42218496680755</v>
      </c>
      <c r="I23" s="3">
        <f>'5E'!L52</f>
        <v>617.8735540485867</v>
      </c>
      <c r="J23" s="3">
        <f t="shared" si="2"/>
        <v>0.86057948406021467</v>
      </c>
      <c r="L23" s="3">
        <f>AVERAGE('6E'!$J22:$J52) + Calibration!$C$11</f>
        <v>398.47989285885922</v>
      </c>
      <c r="M23" s="3">
        <f>'6E'!K52</f>
        <v>556.00532047698266</v>
      </c>
      <c r="N23" s="3">
        <f>'6E'!L52</f>
        <v>614.77006972485992</v>
      </c>
      <c r="O23" s="3">
        <f t="shared" si="3"/>
        <v>0.89212467418316832</v>
      </c>
      <c r="Q23" s="3">
        <f>AVERAGE('7E'!$J166:$J196) + Calibration!$C$11</f>
        <v>393.80514319168748</v>
      </c>
      <c r="R23" s="3">
        <f>'7E'!K196</f>
        <v>790.44008262144098</v>
      </c>
      <c r="S23" s="3">
        <f>'7E'!L196</f>
        <v>595.11448141778737</v>
      </c>
      <c r="T23" s="3">
        <f t="shared" si="4"/>
        <v>2.2462901479387511</v>
      </c>
    </row>
    <row r="24" spans="1:20" x14ac:dyDescent="0.25">
      <c r="A24" s="3">
        <f t="shared" si="0"/>
        <v>4.2500000000000018</v>
      </c>
      <c r="B24" s="3">
        <f>AVERAGE('4E'!$J23:$J53) + Calibration!$C$11</f>
        <v>395.23712093918965</v>
      </c>
      <c r="C24" s="2">
        <f>'4E'!K53</f>
        <v>498.59026510309081</v>
      </c>
      <c r="D24" s="2">
        <f>'4E'!L53</f>
        <v>616.0942064290723</v>
      </c>
      <c r="E24" s="3">
        <f t="shared" si="1"/>
        <v>0.58532702597417496</v>
      </c>
      <c r="G24" s="3">
        <f>AVERAGE('5E'!$J23:$J53) + Calibration!$C$11</f>
        <v>396.62744737272158</v>
      </c>
      <c r="H24" s="3">
        <f>'5E'!K53</f>
        <v>554.23993415631219</v>
      </c>
      <c r="I24" s="3">
        <f>'5E'!L53</f>
        <v>619.69429012133457</v>
      </c>
      <c r="J24" s="3">
        <f t="shared" si="2"/>
        <v>0.89261772239006065</v>
      </c>
      <c r="L24" s="3">
        <f>AVERAGE('6E'!$J23:$J53) + Calibration!$C$11</f>
        <v>397.9543056567951</v>
      </c>
      <c r="M24" s="3">
        <f>'6E'!K53</f>
        <v>567.92166710786921</v>
      </c>
      <c r="N24" s="3">
        <f>'6E'!L53</f>
        <v>612.99072210534553</v>
      </c>
      <c r="O24" s="3">
        <f t="shared" si="3"/>
        <v>0.96258794055714025</v>
      </c>
      <c r="Q24" s="3">
        <f>AVERAGE('7E'!$J167:$J197) + Calibration!$C$11</f>
        <v>393.815060331761</v>
      </c>
      <c r="R24" s="3">
        <f>'7E'!K197</f>
        <v>748.83321534864251</v>
      </c>
      <c r="S24" s="3">
        <f>'7E'!L197</f>
        <v>593.99717525326389</v>
      </c>
      <c r="T24" s="3">
        <f t="shared" si="4"/>
        <v>2.0105989278210092</v>
      </c>
    </row>
    <row r="25" spans="1:20" x14ac:dyDescent="0.25">
      <c r="A25" s="3">
        <f t="shared" si="0"/>
        <v>4.3333333333333348</v>
      </c>
      <c r="B25" s="3">
        <f>AVERAGE('4E'!$J24:$J54) + Calibration!$C$11</f>
        <v>395.08638624111762</v>
      </c>
      <c r="C25" s="2">
        <f>'4E'!K54</f>
        <v>499.87419957039015</v>
      </c>
      <c r="D25" s="2">
        <f>'4E'!L54</f>
        <v>615.88732209515297</v>
      </c>
      <c r="E25" s="3">
        <f t="shared" si="1"/>
        <v>0.59345208731233767</v>
      </c>
      <c r="G25" s="3">
        <f>AVERAGE('5E'!$J24:$J54) + Calibration!$C$11</f>
        <v>396.58579724876063</v>
      </c>
      <c r="H25" s="3">
        <f>'5E'!K54</f>
        <v>560.09780567100847</v>
      </c>
      <c r="I25" s="3">
        <f>'5E'!L54</f>
        <v>619.90117445525379</v>
      </c>
      <c r="J25" s="3">
        <f t="shared" si="2"/>
        <v>0.92602889225199925</v>
      </c>
      <c r="L25" s="3">
        <f>AVERAGE('6E'!$J24:$J54) + Calibration!$C$11</f>
        <v>397.33153476604394</v>
      </c>
      <c r="M25" s="3">
        <f>'6E'!K54</f>
        <v>585.45511519220884</v>
      </c>
      <c r="N25" s="3">
        <f>'6E'!L54</f>
        <v>617.00457446544613</v>
      </c>
      <c r="O25" s="3">
        <f t="shared" si="3"/>
        <v>1.0654133141013893</v>
      </c>
      <c r="Q25" s="3">
        <f>AVERAGE('7E'!$J168:$J198) + Calibration!$C$11</f>
        <v>393.92216135885639</v>
      </c>
      <c r="R25" s="3">
        <f>'7E'!K198</f>
        <v>821.85586324659914</v>
      </c>
      <c r="S25" s="3">
        <f>'7E'!L198</f>
        <v>593.29374534503938</v>
      </c>
      <c r="T25" s="3">
        <f t="shared" si="4"/>
        <v>2.4235465990550757</v>
      </c>
    </row>
    <row r="26" spans="1:20" x14ac:dyDescent="0.25">
      <c r="A26" s="3">
        <f t="shared" si="0"/>
        <v>4.4166666666666679</v>
      </c>
      <c r="B26" s="3">
        <f>AVERAGE('4E'!$J25:$J55) + Calibration!$C$11</f>
        <v>394.74326672101279</v>
      </c>
      <c r="C26" s="2">
        <f>'4E'!K55</f>
        <v>530.40728502909667</v>
      </c>
      <c r="D26" s="2">
        <f>'4E'!L55</f>
        <v>616.54941734437432</v>
      </c>
      <c r="E26" s="3">
        <f t="shared" si="1"/>
        <v>0.76831543936436963</v>
      </c>
      <c r="G26" s="3">
        <f>AVERAGE('5E'!$J25:$J55) + Calibration!$C$11</f>
        <v>396.72661480675907</v>
      </c>
      <c r="H26" s="3">
        <f>'5E'!K55</f>
        <v>555.12262531053113</v>
      </c>
      <c r="I26" s="3">
        <f>'5E'!L55</f>
        <v>620.56326970447503</v>
      </c>
      <c r="J26" s="3">
        <f t="shared" si="2"/>
        <v>0.89705510658987497</v>
      </c>
      <c r="L26" s="3">
        <f>AVERAGE('6E'!$J25:$J55) + Calibration!$C$11</f>
        <v>396.66711394966666</v>
      </c>
      <c r="M26" s="3">
        <f>'6E'!K55</f>
        <v>577.029414865239</v>
      </c>
      <c r="N26" s="3">
        <f>'6E'!L55</f>
        <v>615.63904930800049</v>
      </c>
      <c r="O26" s="3">
        <f t="shared" si="3"/>
        <v>1.0214583218228268</v>
      </c>
      <c r="Q26" s="3">
        <f>AVERAGE('7E'!$J169:$J199) + Calibration!$C$11</f>
        <v>394.10264529546521</v>
      </c>
      <c r="R26" s="3">
        <f>'7E'!K199</f>
        <v>724.79992249760812</v>
      </c>
      <c r="S26" s="3">
        <f>'7E'!L199</f>
        <v>593.08686101112028</v>
      </c>
      <c r="T26" s="3">
        <f t="shared" si="4"/>
        <v>1.8728608145246513</v>
      </c>
    </row>
    <row r="27" spans="1:20" x14ac:dyDescent="0.25">
      <c r="A27" s="3">
        <f t="shared" si="0"/>
        <v>4.5000000000000009</v>
      </c>
      <c r="B27" s="3">
        <f>AVERAGE('4E'!$J26:$J56) + Calibration!$C$11</f>
        <v>394.42196423473115</v>
      </c>
      <c r="C27" s="2">
        <f>'4E'!K56</f>
        <v>492.09046848318621</v>
      </c>
      <c r="D27" s="2">
        <f>'4E'!L56</f>
        <v>615.43211531786858</v>
      </c>
      <c r="E27" s="3">
        <f t="shared" si="1"/>
        <v>0.55313281067129572</v>
      </c>
      <c r="G27" s="3">
        <f>AVERAGE('5E'!$J26:$J56) + Calibration!$C$11</f>
        <v>396.95271734970413</v>
      </c>
      <c r="H27" s="3">
        <f>'5E'!K56</f>
        <v>552.07334865711903</v>
      </c>
      <c r="I27" s="3">
        <f>'5E'!L56</f>
        <v>621.22536495369638</v>
      </c>
      <c r="J27" s="3">
        <f t="shared" si="2"/>
        <v>0.87850542453181291</v>
      </c>
      <c r="L27" s="3">
        <f>AVERAGE('6E'!$J26:$J56) + Calibration!$C$11</f>
        <v>396.20697745240227</v>
      </c>
      <c r="M27" s="3">
        <f>'6E'!K56</f>
        <v>585.69584111889446</v>
      </c>
      <c r="N27" s="3">
        <f>'6E'!L56</f>
        <v>614.97695405877914</v>
      </c>
      <c r="O27" s="3">
        <f t="shared" si="3"/>
        <v>1.0731454173202897</v>
      </c>
      <c r="Q27" s="3">
        <f>AVERAGE('7E'!$J170:$J200) + Calibration!$C$11</f>
        <v>394.37039677236191</v>
      </c>
      <c r="R27" s="3">
        <f>'7E'!K200</f>
        <v>906.59421405162311</v>
      </c>
      <c r="S27" s="3">
        <f>'7E'!L200</f>
        <v>592.42476576189904</v>
      </c>
      <c r="T27" s="3">
        <f t="shared" si="4"/>
        <v>2.9009126526982691</v>
      </c>
    </row>
    <row r="28" spans="1:20" x14ac:dyDescent="0.25">
      <c r="A28" s="3">
        <f t="shared" si="0"/>
        <v>4.5833333333333339</v>
      </c>
      <c r="B28" s="3">
        <f>AVERAGE('4E'!$J27:$J57) + Calibration!$C$11</f>
        <v>394.28313042208316</v>
      </c>
      <c r="C28" s="2">
        <f>'4E'!K57</f>
        <v>496.82487477018776</v>
      </c>
      <c r="D28" s="2">
        <f>'4E'!L57</f>
        <v>613.19761057728238</v>
      </c>
      <c r="E28" s="3">
        <f t="shared" si="1"/>
        <v>0.58073176914964109</v>
      </c>
      <c r="G28" s="3">
        <f>AVERAGE('5E'!$J27:$J57) + Calibration!$C$11</f>
        <v>397.1034520477761</v>
      </c>
      <c r="H28" s="3">
        <f>'5E'!K57</f>
        <v>537.7897768154528</v>
      </c>
      <c r="I28" s="3">
        <f>'5E'!L57</f>
        <v>621.01847648175942</v>
      </c>
      <c r="J28" s="3">
        <f t="shared" si="2"/>
        <v>0.79675861569253703</v>
      </c>
      <c r="L28" s="3">
        <f>AVERAGE('6E'!$J27:$J57) + Calibration!$C$11</f>
        <v>395.77857393902525</v>
      </c>
      <c r="M28" s="3">
        <f>'6E'!K57</f>
        <v>587.86242260585504</v>
      </c>
      <c r="N28" s="3">
        <f>'6E'!L57</f>
        <v>614.52174728149464</v>
      </c>
      <c r="O28" s="3">
        <f t="shared" si="3"/>
        <v>1.0878417757618524</v>
      </c>
      <c r="Q28" s="3">
        <f>AVERAGE('7E'!$J171:$J201) + Calibration!$C$11</f>
        <v>394.93763409838692</v>
      </c>
      <c r="R28" s="3">
        <f>'7E'!K201</f>
        <v>987.40059303678345</v>
      </c>
      <c r="S28" s="3">
        <f>'7E'!L201</f>
        <v>591.76267051267769</v>
      </c>
      <c r="T28" s="3">
        <f t="shared" si="4"/>
        <v>3.3553365459818791</v>
      </c>
    </row>
    <row r="29" spans="1:20" x14ac:dyDescent="0.25">
      <c r="A29" s="3">
        <f t="shared" si="0"/>
        <v>4.666666666666667</v>
      </c>
      <c r="B29" s="3">
        <f>AVERAGE('4E'!$J28:$J58) + Calibration!$C$11</f>
        <v>393.96182773746665</v>
      </c>
      <c r="C29" s="2">
        <f>'4E'!K58</f>
        <v>492.49166364947632</v>
      </c>
      <c r="D29" s="2">
        <f>'4E'!L58</f>
        <v>612.74239966198024</v>
      </c>
      <c r="E29" s="3">
        <f t="shared" si="1"/>
        <v>0.55801084999060557</v>
      </c>
      <c r="G29" s="3">
        <f>AVERAGE('5E'!$J28:$J58) + Calibration!$C$11</f>
        <v>397.24228586042403</v>
      </c>
      <c r="H29" s="3">
        <f>'5E'!K58</f>
        <v>548.62283270285911</v>
      </c>
      <c r="I29" s="3">
        <f>'5E'!L58</f>
        <v>619.69429012133457</v>
      </c>
      <c r="J29" s="3">
        <f t="shared" si="2"/>
        <v>0.85732394491173303</v>
      </c>
      <c r="L29" s="3">
        <f>AVERAGE('6E'!$J28:$J58) + Calibration!$C$11</f>
        <v>395.16770294202371</v>
      </c>
      <c r="M29" s="3">
        <f>'6E'!K58</f>
        <v>568.76423192466393</v>
      </c>
      <c r="N29" s="3">
        <f>'6E'!L58</f>
        <v>614.10797447563857</v>
      </c>
      <c r="O29" s="3">
        <f t="shared" si="3"/>
        <v>0.98314125661925167</v>
      </c>
      <c r="Q29" s="3">
        <f>AVERAGE('7E'!$J172:$J202) + Calibration!$C$11</f>
        <v>395.5901552193493</v>
      </c>
      <c r="R29" s="3">
        <f>'7E'!K202</f>
        <v>894.6377852178698</v>
      </c>
      <c r="S29" s="3">
        <f>'7E'!L202</f>
        <v>593.08686101112028</v>
      </c>
      <c r="T29" s="3">
        <f t="shared" si="4"/>
        <v>2.8262910378736237</v>
      </c>
    </row>
    <row r="30" spans="1:20" x14ac:dyDescent="0.25">
      <c r="A30" s="3">
        <f t="shared" si="0"/>
        <v>4.75</v>
      </c>
      <c r="B30" s="3">
        <f>AVERAGE('4E'!$J29:$J59) + Calibration!$C$11</f>
        <v>393.96182773746676</v>
      </c>
      <c r="C30" s="2">
        <f>'4E'!K59</f>
        <v>490.56580808920131</v>
      </c>
      <c r="D30" s="2">
        <f>'4E'!L59</f>
        <v>611.62514729168709</v>
      </c>
      <c r="E30" s="3">
        <f t="shared" si="1"/>
        <v>0.54710401869223668</v>
      </c>
      <c r="G30" s="3">
        <f>AVERAGE('5E'!$J29:$J59) + Calibration!$C$11</f>
        <v>397.48822169184177</v>
      </c>
      <c r="H30" s="3">
        <f>'5E'!K59</f>
        <v>560.73972676398421</v>
      </c>
      <c r="I30" s="3">
        <f>'5E'!L59</f>
        <v>618.12182683573928</v>
      </c>
      <c r="J30" s="3">
        <f t="shared" si="2"/>
        <v>0.92455356557077417</v>
      </c>
      <c r="L30" s="3">
        <f>AVERAGE('6E'!$J29:$J59) + Calibration!$C$11</f>
        <v>394.6956669476794</v>
      </c>
      <c r="M30" s="3">
        <f>'6E'!K59</f>
        <v>578.75467484848525</v>
      </c>
      <c r="N30" s="3">
        <f>'6E'!L59</f>
        <v>614.31486294757553</v>
      </c>
      <c r="O30" s="3">
        <f t="shared" si="3"/>
        <v>1.0423941387548525</v>
      </c>
      <c r="Q30" s="3">
        <f>AVERAGE('7E'!$J173:$J203) + Calibration!$C$11</f>
        <v>396.26449317579994</v>
      </c>
      <c r="R30" s="3">
        <f>'7E'!K203</f>
        <v>1222.4772281274272</v>
      </c>
      <c r="S30" s="3">
        <f>'7E'!L203</f>
        <v>594.41099771533254</v>
      </c>
      <c r="T30" s="3">
        <f t="shared" si="4"/>
        <v>4.6791478564436071</v>
      </c>
    </row>
    <row r="31" spans="1:20" x14ac:dyDescent="0.25">
      <c r="A31" s="3">
        <f t="shared" si="0"/>
        <v>4.833333333333333</v>
      </c>
      <c r="B31" s="3">
        <f>AVERAGE('4E'!$J30:$J60) + Calibration!$C$11</f>
        <v>394.09074560005035</v>
      </c>
      <c r="C31" s="2">
        <f>'4E'!K60</f>
        <v>508.09925617354099</v>
      </c>
      <c r="D31" s="2">
        <f>'4E'!L60</f>
        <v>612.53551532806114</v>
      </c>
      <c r="E31" s="3">
        <f t="shared" si="1"/>
        <v>0.64567230121127339</v>
      </c>
      <c r="G31" s="3">
        <f>AVERAGE('5E'!$J30:$J60) + Calibration!$C$11</f>
        <v>397.50805478197952</v>
      </c>
      <c r="H31" s="3">
        <f>'5E'!K60</f>
        <v>578.75467484848525</v>
      </c>
      <c r="I31" s="3">
        <f>'5E'!L60</f>
        <v>619.23912886224502</v>
      </c>
      <c r="J31" s="3">
        <f t="shared" si="2"/>
        <v>1.026466547772944</v>
      </c>
      <c r="L31" s="3">
        <f>AVERAGE('6E'!$J30:$J60) + Calibration!$C$11</f>
        <v>394.24544640047924</v>
      </c>
      <c r="M31" s="3">
        <f>'6E'!K60</f>
        <v>562.50511709688726</v>
      </c>
      <c r="N31" s="3">
        <f>'6E'!L60</f>
        <v>612.53551532806114</v>
      </c>
      <c r="O31" s="3">
        <f t="shared" si="3"/>
        <v>0.95291665712596407</v>
      </c>
      <c r="Q31" s="3">
        <f>AVERAGE('7E'!$J174:$J204) + Calibration!$C$11</f>
        <v>396.95073221600944</v>
      </c>
      <c r="R31" s="3">
        <f>'7E'!K204</f>
        <v>1135.6124743318896</v>
      </c>
      <c r="S31" s="3">
        <f>'7E'!L204</f>
        <v>595.32136575170648</v>
      </c>
      <c r="T31" s="3">
        <f t="shared" si="4"/>
        <v>4.1833142495204694</v>
      </c>
    </row>
    <row r="32" spans="1:20" x14ac:dyDescent="0.25">
      <c r="A32" s="3">
        <f t="shared" si="0"/>
        <v>4.9166666666666661</v>
      </c>
      <c r="B32" s="3">
        <f>AVERAGE('4E'!$J31:$J61) + Calibration!$C$11</f>
        <v>394.32478054604405</v>
      </c>
      <c r="C32" s="2">
        <f>'4E'!K61</f>
        <v>496.42367960389771</v>
      </c>
      <c r="D32" s="2">
        <f>'4E'!L61</f>
        <v>613.65276769835418</v>
      </c>
      <c r="E32" s="3">
        <f t="shared" si="1"/>
        <v>0.57822377271850989</v>
      </c>
      <c r="G32" s="3">
        <f>AVERAGE('5E'!$J31:$J61) + Calibration!$C$11</f>
        <v>397.37913711773075</v>
      </c>
      <c r="H32" s="3">
        <f>'5E'!K61</f>
        <v>570.73021783459581</v>
      </c>
      <c r="I32" s="3">
        <f>'5E'!L61</f>
        <v>621.01847648175942</v>
      </c>
      <c r="J32" s="3">
        <f t="shared" si="2"/>
        <v>0.98175119244076026</v>
      </c>
      <c r="L32" s="3">
        <f>AVERAGE('6E'!$J31:$J61) + Calibration!$C$11</f>
        <v>394.00942790746984</v>
      </c>
      <c r="M32" s="3">
        <f>'6E'!K61</f>
        <v>570.48949190791018</v>
      </c>
      <c r="N32" s="3">
        <f>'6E'!L61</f>
        <v>612.28724254090844</v>
      </c>
      <c r="O32" s="3">
        <f t="shared" si="3"/>
        <v>0.99947178037752971</v>
      </c>
      <c r="Q32" s="3">
        <f>AVERAGE('7E'!$J175:$J205) + Calibration!$C$11</f>
        <v>397.65680434635675</v>
      </c>
      <c r="R32" s="3">
        <f>'7E'!K205</f>
        <v>897.68701372449186</v>
      </c>
      <c r="S32" s="3">
        <f>'7E'!L205</f>
        <v>595.5282500856257</v>
      </c>
      <c r="T32" s="3">
        <f t="shared" si="4"/>
        <v>2.8318557477884116</v>
      </c>
    </row>
    <row r="33" spans="1:20" x14ac:dyDescent="0.25">
      <c r="A33" s="3">
        <f t="shared" si="0"/>
        <v>4.9999999999999991</v>
      </c>
      <c r="B33" s="3">
        <f>AVERAGE('4E'!$J32:$J62) + Calibration!$C$11</f>
        <v>394.88210172366996</v>
      </c>
      <c r="C33" s="2">
        <f>'4E'!K62</f>
        <v>497.90816551366811</v>
      </c>
      <c r="D33" s="2">
        <f>'4E'!L62</f>
        <v>615.22522684593173</v>
      </c>
      <c r="E33" s="3">
        <f t="shared" si="1"/>
        <v>0.58347464901883461</v>
      </c>
      <c r="G33" s="3">
        <f>AVERAGE('5E'!$J32:$J62) + Calibration!$C$11</f>
        <v>397.36723623230671</v>
      </c>
      <c r="H33" s="3">
        <f>'5E'!K62</f>
        <v>571.3721870743617</v>
      </c>
      <c r="I33" s="3">
        <f>'5E'!L62</f>
        <v>620.35638123253818</v>
      </c>
      <c r="J33" s="3">
        <f t="shared" si="2"/>
        <v>0.98545430044823257</v>
      </c>
      <c r="L33" s="3">
        <f>AVERAGE('6E'!$J32:$J62) + Calibration!$C$11</f>
        <v>394.28908026979065</v>
      </c>
      <c r="M33" s="3">
        <f>'6E'!K62</f>
        <v>570.28884818409119</v>
      </c>
      <c r="N33" s="3">
        <f>'6E'!L62</f>
        <v>615.88732209515297</v>
      </c>
      <c r="O33" s="3">
        <f t="shared" si="3"/>
        <v>0.99675168625788291</v>
      </c>
      <c r="Q33" s="3">
        <f>AVERAGE('7E'!$J176:$J206) + Calibration!$C$11</f>
        <v>398.32122635274317</v>
      </c>
      <c r="R33" s="3">
        <f>'7E'!K206</f>
        <v>896.8043667048305</v>
      </c>
      <c r="S33" s="3">
        <f>'7E'!L206</f>
        <v>594.86620449261704</v>
      </c>
      <c r="T33" s="3">
        <f t="shared" si="4"/>
        <v>2.8230941245275143</v>
      </c>
    </row>
    <row r="34" spans="1:20" x14ac:dyDescent="0.25">
      <c r="A34" s="3">
        <f t="shared" si="0"/>
        <v>5.0833333333333321</v>
      </c>
      <c r="B34" s="3">
        <f>AVERAGE('4E'!$J33:$J63) + Calibration!$C$11</f>
        <v>395.4513237867198</v>
      </c>
      <c r="C34" s="2">
        <f>'4E'!K63</f>
        <v>505.09010585755311</v>
      </c>
      <c r="D34" s="2">
        <f>'4E'!L63</f>
        <v>613.40449491120148</v>
      </c>
      <c r="E34" s="3">
        <f t="shared" si="1"/>
        <v>0.62092491486452739</v>
      </c>
      <c r="G34" s="3">
        <f>AVERAGE('5E'!$J33:$J63) + Calibration!$C$11</f>
        <v>397.52987181580261</v>
      </c>
      <c r="H34" s="3">
        <f>'5E'!K63</f>
        <v>570.28884818409119</v>
      </c>
      <c r="I34" s="3">
        <f>'5E'!L63</f>
        <v>623.25298122234574</v>
      </c>
      <c r="J34" s="3">
        <f t="shared" si="2"/>
        <v>0.97839788683770057</v>
      </c>
      <c r="L34" s="3">
        <f>AVERAGE('6E'!$J33:$J63) + Calibration!$C$11</f>
        <v>395.11415312264813</v>
      </c>
      <c r="M34" s="3">
        <f>'6E'!K63</f>
        <v>575.06342895530724</v>
      </c>
      <c r="N34" s="3">
        <f>'6E'!L63</f>
        <v>618.78392208496064</v>
      </c>
      <c r="O34" s="3">
        <f t="shared" si="3"/>
        <v>1.019119208239103</v>
      </c>
      <c r="Q34" s="3">
        <f>AVERAGE('7E'!$J177:$J207) + Calibration!$C$11</f>
        <v>398.91028051425644</v>
      </c>
      <c r="R34" s="3">
        <f>'7E'!K207</f>
        <v>897.68701372449186</v>
      </c>
      <c r="S34" s="3">
        <f>'7E'!L207</f>
        <v>594.65927050248524</v>
      </c>
      <c r="T34" s="3">
        <f t="shared" si="4"/>
        <v>2.8247568493134629</v>
      </c>
    </row>
    <row r="35" spans="1:20" x14ac:dyDescent="0.25">
      <c r="A35" s="3">
        <f t="shared" si="0"/>
        <v>5.1666666666666652</v>
      </c>
      <c r="B35" s="3">
        <f>AVERAGE('4E'!$J34:$J64) + Calibration!$C$11</f>
        <v>396.08401280921879</v>
      </c>
      <c r="C35" s="2">
        <f>'4E'!K64</f>
        <v>496.624279193159</v>
      </c>
      <c r="D35" s="2">
        <f>'4E'!L64</f>
        <v>612.28724254090844</v>
      </c>
      <c r="E35" s="3">
        <f t="shared" si="1"/>
        <v>0.56939666024904145</v>
      </c>
      <c r="G35" s="3">
        <f>AVERAGE('5E'!$J34:$J64) + Calibration!$C$11</f>
        <v>397.74407347332374</v>
      </c>
      <c r="H35" s="3">
        <f>'5E'!K64</f>
        <v>571.17153933831014</v>
      </c>
      <c r="I35" s="3">
        <f>'5E'!L64</f>
        <v>621.92884451813347</v>
      </c>
      <c r="J35" s="3">
        <f t="shared" si="2"/>
        <v>0.98218378974527532</v>
      </c>
      <c r="L35" s="3">
        <f>AVERAGE('6E'!$J34:$J64) + Calibration!$C$11</f>
        <v>396.2605284617872</v>
      </c>
      <c r="M35" s="3">
        <f>'6E'!K64</f>
        <v>573.73936413835111</v>
      </c>
      <c r="N35" s="3">
        <f>'6E'!L64</f>
        <v>620.81154249162773</v>
      </c>
      <c r="O35" s="3">
        <f t="shared" si="3"/>
        <v>1.0051281932476168</v>
      </c>
      <c r="Q35" s="3">
        <f>AVERAGE('7E'!$J178:$J208) + Calibration!$C$11</f>
        <v>399.31686719214525</v>
      </c>
      <c r="R35" s="3">
        <f>'7E'!K208</f>
        <v>897.24574036756769</v>
      </c>
      <c r="S35" s="3">
        <f>'7E'!L208</f>
        <v>597.55587049229268</v>
      </c>
      <c r="T35" s="3">
        <f t="shared" si="4"/>
        <v>2.8199551048030838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396.81190197338913</v>
      </c>
      <c r="C36" s="2">
        <f>'4E'!K65</f>
        <v>481.25741259577995</v>
      </c>
      <c r="D36" s="2">
        <f>'4E'!L65</f>
        <v>612.99072210534553</v>
      </c>
      <c r="E36" s="3">
        <f t="shared" si="1"/>
        <v>0.478246114226477</v>
      </c>
      <c r="G36" s="3">
        <f>AVERAGE('5E'!$J35:$J65) + Calibration!$C$11</f>
        <v>398.0118249502205</v>
      </c>
      <c r="H36" s="3">
        <f>'5E'!K65</f>
        <v>570.28884818409119</v>
      </c>
      <c r="I36" s="3">
        <f>'5E'!L65</f>
        <v>621.22536495369638</v>
      </c>
      <c r="J36" s="3">
        <f t="shared" si="2"/>
        <v>0.97566840824167078</v>
      </c>
      <c r="L36" s="3">
        <f>AVERAGE('6E'!$J35:$J65) + Calibration!$C$11</f>
        <v>397.60920477135818</v>
      </c>
      <c r="M36" s="3">
        <f>'6E'!K65</f>
        <v>587.1803751754552</v>
      </c>
      <c r="N36" s="3">
        <f>'6E'!L65</f>
        <v>619.69429012133457</v>
      </c>
      <c r="O36" s="3">
        <f t="shared" si="3"/>
        <v>1.0736115507730219</v>
      </c>
      <c r="Q36" s="3">
        <f>AVERAGE('7E'!$J179:$J209) + Calibration!$C$11</f>
        <v>399.68180354773824</v>
      </c>
      <c r="R36" s="3">
        <f>'7E'!K209</f>
        <v>897.04504448472585</v>
      </c>
      <c r="S36" s="3">
        <f>'7E'!L209</f>
        <v>601.81804529575879</v>
      </c>
      <c r="T36" s="3">
        <f t="shared" si="4"/>
        <v>2.8167517205364851</v>
      </c>
    </row>
    <row r="37" spans="1:20" x14ac:dyDescent="0.25">
      <c r="A37" s="3">
        <f t="shared" si="5"/>
        <v>5.3333333333333313</v>
      </c>
      <c r="B37" s="3">
        <f>AVERAGE('4E'!$J36:$J66) + Calibration!$C$11</f>
        <v>397.51004070901342</v>
      </c>
      <c r="C37" s="2">
        <f>'4E'!K66</f>
        <v>484.06596332250649</v>
      </c>
      <c r="D37" s="2">
        <f>'4E'!L66</f>
        <v>612.53551532806114</v>
      </c>
      <c r="E37" s="3">
        <f t="shared" si="1"/>
        <v>0.49019815675334155</v>
      </c>
      <c r="G37" s="3">
        <f>AVERAGE('5E'!$J36:$J66) + Calibration!$C$11</f>
        <v>398.24784364156471</v>
      </c>
      <c r="H37" s="3">
        <f>'5E'!K66</f>
        <v>546.25560347984697</v>
      </c>
      <c r="I37" s="3">
        <f>'5E'!L66</f>
        <v>621.68052207476819</v>
      </c>
      <c r="J37" s="3">
        <f t="shared" si="2"/>
        <v>0.83822260646329272</v>
      </c>
      <c r="L37" s="3">
        <f>AVERAGE('6E'!$J36:$J66) + Calibration!$C$11</f>
        <v>399.03324892580247</v>
      </c>
      <c r="M37" s="3">
        <f>'6E'!K66</f>
        <v>594.56286294957874</v>
      </c>
      <c r="N37" s="3">
        <f>'6E'!L66</f>
        <v>619.90117445525379</v>
      </c>
      <c r="O37" s="3">
        <f t="shared" si="3"/>
        <v>1.1073564175746631</v>
      </c>
      <c r="Q37" s="3">
        <f>AVERAGE('7E'!$J180:$J210) + Calibration!$C$11</f>
        <v>399.86427222137189</v>
      </c>
      <c r="R37" s="3">
        <f>'7E'!K210</f>
        <v>718.7013250562261</v>
      </c>
      <c r="S37" s="3">
        <f>'7E'!L210</f>
        <v>603.59739291527319</v>
      </c>
      <c r="T37" s="3">
        <f t="shared" si="4"/>
        <v>1.8056919836927368</v>
      </c>
    </row>
    <row r="38" spans="1:20" x14ac:dyDescent="0.25">
      <c r="A38" s="3">
        <f t="shared" si="5"/>
        <v>5.4166666666666643</v>
      </c>
      <c r="B38" s="3">
        <f>AVERAGE('4E'!$J37:$J67) + Calibration!$C$11</f>
        <v>398.05546219122454</v>
      </c>
      <c r="C38" s="2">
        <f>'4E'!K67</f>
        <v>496.624279193159</v>
      </c>
      <c r="D38" s="2">
        <f>'4E'!L67</f>
        <v>614.97695405877914</v>
      </c>
      <c r="E38" s="3">
        <f t="shared" si="1"/>
        <v>0.5582316142994177</v>
      </c>
      <c r="G38" s="3">
        <f>AVERAGE('5E'!$J37:$J67) + Calibration!$C$11</f>
        <v>398.79524767911704</v>
      </c>
      <c r="H38" s="3">
        <f>'5E'!K67</f>
        <v>549.06415420657345</v>
      </c>
      <c r="I38" s="3">
        <f>'5E'!L67</f>
        <v>620.81154249162773</v>
      </c>
      <c r="J38" s="3">
        <f t="shared" si="2"/>
        <v>0.85102831525495548</v>
      </c>
      <c r="L38" s="3">
        <f>AVERAGE('6E'!$J37:$J67) + Calibration!$C$11</f>
        <v>400.3601093915596</v>
      </c>
      <c r="M38" s="3">
        <f>'6E'!K67</f>
        <v>601.06270771627351</v>
      </c>
      <c r="N38" s="3">
        <f>'6E'!L67</f>
        <v>617.45978538074826</v>
      </c>
      <c r="O38" s="3">
        <f t="shared" si="3"/>
        <v>1.1366529381669848</v>
      </c>
      <c r="Q38" s="3">
        <f>AVERAGE('7E'!$J181:$J211) + Calibration!$C$11</f>
        <v>399.96145710006823</v>
      </c>
      <c r="R38" s="3">
        <f>'7E'!K211</f>
        <v>751.20044457165477</v>
      </c>
      <c r="S38" s="3">
        <f>'7E'!L211</f>
        <v>603.8042772491923</v>
      </c>
      <c r="T38" s="3">
        <f t="shared" si="4"/>
        <v>1.9891961062828691</v>
      </c>
    </row>
    <row r="39" spans="1:20" x14ac:dyDescent="0.25">
      <c r="A39" s="3">
        <f t="shared" si="5"/>
        <v>5.4999999999999973</v>
      </c>
      <c r="B39" s="3">
        <f>AVERAGE('4E'!$J38:$J68) + Calibration!$C$11</f>
        <v>398.67823288364087</v>
      </c>
      <c r="C39" s="2">
        <f>'4E'!K68</f>
        <v>486.23259295625735</v>
      </c>
      <c r="D39" s="2">
        <f>'4E'!L68</f>
        <v>615.88732209515297</v>
      </c>
      <c r="E39" s="3">
        <f t="shared" si="1"/>
        <v>0.49585267682912304</v>
      </c>
      <c r="G39" s="3">
        <f>AVERAGE('5E'!$J38:$J68) + Calibration!$C$11</f>
        <v>399.18001732318277</v>
      </c>
      <c r="H39" s="3">
        <f>'5E'!K68</f>
        <v>547.3388942233272</v>
      </c>
      <c r="I39" s="3">
        <f>'5E'!L68</f>
        <v>621.22536495369638</v>
      </c>
      <c r="J39" s="3">
        <f t="shared" si="2"/>
        <v>0.83907843819545047</v>
      </c>
      <c r="L39" s="3">
        <f>AVERAGE('6E'!$J38:$J68) + Calibration!$C$11</f>
        <v>401.59176872397092</v>
      </c>
      <c r="M39" s="3">
        <f>'6E'!K68</f>
        <v>596.08752735579617</v>
      </c>
      <c r="N39" s="3">
        <f>'6E'!L68</f>
        <v>616.34247921622477</v>
      </c>
      <c r="O39" s="3">
        <f t="shared" si="3"/>
        <v>1.1015013126646624</v>
      </c>
      <c r="Q39" s="3">
        <f>AVERAGE('7E'!$J182:$J212) + Calibration!$C$11</f>
        <v>399.92972411618081</v>
      </c>
      <c r="R39" s="3">
        <f>'7E'!K212</f>
        <v>854.79626013118423</v>
      </c>
      <c r="S39" s="3">
        <f>'7E'!L212</f>
        <v>604.92157927569815</v>
      </c>
      <c r="T39" s="3">
        <f t="shared" si="4"/>
        <v>2.5760771856017737</v>
      </c>
    </row>
    <row r="40" spans="1:20" x14ac:dyDescent="0.25">
      <c r="A40" s="3">
        <f t="shared" si="5"/>
        <v>5.5833333333333304</v>
      </c>
      <c r="B40" s="3">
        <f>AVERAGE('4E'!$J39:$J69) + Calibration!$C$11</f>
        <v>399.24547001133101</v>
      </c>
      <c r="C40" s="2">
        <f>'4E'!K69</f>
        <v>507.65793065759408</v>
      </c>
      <c r="D40" s="2">
        <f>'4E'!L69</f>
        <v>616.34247921622477</v>
      </c>
      <c r="E40" s="3">
        <f t="shared" si="1"/>
        <v>0.61397980372989369</v>
      </c>
      <c r="G40" s="3">
        <f>AVERAGE('5E'!$J39:$J69) + Calibration!$C$11</f>
        <v>399.46958563556774</v>
      </c>
      <c r="H40" s="3">
        <f>'5E'!K69</f>
        <v>549.06415420657345</v>
      </c>
      <c r="I40" s="3">
        <f>'5E'!L69</f>
        <v>622.13572885205258</v>
      </c>
      <c r="J40" s="3">
        <f t="shared" si="2"/>
        <v>0.84720929035983616</v>
      </c>
      <c r="L40" s="3">
        <f>AVERAGE('6E'!$J39:$J69) + Calibration!$C$11</f>
        <v>402.83532775179708</v>
      </c>
      <c r="M40" s="3">
        <f>'6E'!K69</f>
        <v>602.34659403678268</v>
      </c>
      <c r="N40" s="3">
        <f>'6E'!L69</f>
        <v>617.21146293738298</v>
      </c>
      <c r="O40" s="3">
        <f t="shared" si="3"/>
        <v>1.1299059848410551</v>
      </c>
      <c r="Q40" s="3">
        <f>AVERAGE('7E'!$J183:$J213) + Calibration!$C$11</f>
        <v>399.60842162989911</v>
      </c>
      <c r="R40" s="3">
        <f>'7E'!K213</f>
        <v>894.23649777023184</v>
      </c>
      <c r="S40" s="3">
        <f>'7E'!L213</f>
        <v>604.92157927569815</v>
      </c>
      <c r="T40" s="3">
        <f t="shared" si="4"/>
        <v>2.8012614721369165</v>
      </c>
    </row>
    <row r="41" spans="1:20" x14ac:dyDescent="0.25">
      <c r="A41" s="3">
        <f t="shared" si="5"/>
        <v>5.6666666666666634</v>
      </c>
      <c r="B41" s="3">
        <f>AVERAGE('4E'!$J40:$J70) + Calibration!$C$11</f>
        <v>399.91980935612577</v>
      </c>
      <c r="C41" s="2">
        <f>'4E'!K70</f>
        <v>514.8398228546888</v>
      </c>
      <c r="D41" s="2">
        <f>'4E'!L70</f>
        <v>619.44601733418199</v>
      </c>
      <c r="E41" s="3">
        <f t="shared" si="1"/>
        <v>0.65083447891390134</v>
      </c>
      <c r="G41" s="3">
        <f>AVERAGE('5E'!$J40:$J70) + Calibration!$C$11</f>
        <v>399.76907128636111</v>
      </c>
      <c r="H41" s="3">
        <f>'5E'!K70</f>
        <v>545.81423382934236</v>
      </c>
      <c r="I41" s="3">
        <f>'5E'!L70</f>
        <v>619.90117445525379</v>
      </c>
      <c r="J41" s="3">
        <f t="shared" si="2"/>
        <v>0.82710769314994681</v>
      </c>
      <c r="L41" s="3">
        <f>AVERAGE('6E'!$J40:$J70) + Calibration!$C$11</f>
        <v>403.83295213821469</v>
      </c>
      <c r="M41" s="3">
        <f>'6E'!K70</f>
        <v>594.56286294957874</v>
      </c>
      <c r="N41" s="3">
        <f>'6E'!L70</f>
        <v>617.45978538074826</v>
      </c>
      <c r="O41" s="3">
        <f t="shared" si="3"/>
        <v>1.0801739256475216</v>
      </c>
      <c r="Q41" s="3">
        <f>AVERAGE('7E'!$J184:$J214) + Calibration!$C$11</f>
        <v>399.31885311917921</v>
      </c>
      <c r="R41" s="3">
        <f>'7E'!K214</f>
        <v>730.61767168711265</v>
      </c>
      <c r="S41" s="3">
        <f>'7E'!L214</f>
        <v>606.03883578400882</v>
      </c>
      <c r="T41" s="3">
        <f t="shared" si="4"/>
        <v>1.8762675654414906</v>
      </c>
    </row>
    <row r="42" spans="1:20" x14ac:dyDescent="0.25">
      <c r="A42" s="3">
        <f t="shared" si="5"/>
        <v>5.7499999999999964</v>
      </c>
      <c r="B42" s="3">
        <f>AVERAGE('4E'!$J41:$J71) + Calibration!$C$11</f>
        <v>400.31647869560618</v>
      </c>
      <c r="C42" s="2">
        <f>'4E'!K71</f>
        <v>518.08969909736231</v>
      </c>
      <c r="D42" s="2">
        <f>'4E'!L71</f>
        <v>621.47363774084909</v>
      </c>
      <c r="E42" s="3">
        <f t="shared" si="1"/>
        <v>0.66699324335832466</v>
      </c>
      <c r="G42" s="3">
        <f>AVERAGE('5E'!$J41:$J71) + Calibration!$C$11</f>
        <v>399.82262110573674</v>
      </c>
      <c r="H42" s="3">
        <f>'5E'!K71</f>
        <v>545.81423382934236</v>
      </c>
      <c r="I42" s="3">
        <f>'5E'!L71</f>
        <v>615.88732209515297</v>
      </c>
      <c r="J42" s="3">
        <f t="shared" si="2"/>
        <v>0.82680442074570448</v>
      </c>
      <c r="L42" s="3">
        <f>AVERAGE('6E'!$J41:$J71) + Calibration!$C$11</f>
        <v>404.68975916496885</v>
      </c>
      <c r="M42" s="3">
        <f>'6E'!K71</f>
        <v>592.59687703964687</v>
      </c>
      <c r="N42" s="3">
        <f>'6E'!L71</f>
        <v>617.21146293738298</v>
      </c>
      <c r="O42" s="3">
        <f t="shared" si="3"/>
        <v>1.06418740672797</v>
      </c>
      <c r="Q42" s="3">
        <f>AVERAGE('7E'!$J185:$J215) + Calibration!$C$11</f>
        <v>399.17010216645781</v>
      </c>
      <c r="R42" s="3">
        <f>'7E'!K215</f>
        <v>707.46707400252967</v>
      </c>
      <c r="S42" s="3">
        <f>'7E'!L215</f>
        <v>607.15608815430198</v>
      </c>
      <c r="T42" s="3">
        <f t="shared" si="4"/>
        <v>1.7459996123144599</v>
      </c>
    </row>
    <row r="43" spans="1:20" x14ac:dyDescent="0.25">
      <c r="A43" s="3">
        <f t="shared" si="5"/>
        <v>5.8333333333333295</v>
      </c>
      <c r="B43" s="3">
        <f>AVERAGE('4E'!$J42:$J72) + Calibration!$C$11</f>
        <v>400.73496506890973</v>
      </c>
      <c r="C43" s="2">
        <f>'4E'!K72</f>
        <v>485.34989778980582</v>
      </c>
      <c r="D43" s="2">
        <f>'4E'!L72</f>
        <v>622.34261732398943</v>
      </c>
      <c r="E43" s="3">
        <f t="shared" si="1"/>
        <v>0.47920561414159452</v>
      </c>
      <c r="G43" s="3">
        <f>AVERAGE('5E'!$J42:$J72) + Calibration!$C$11</f>
        <v>399.87617231345655</v>
      </c>
      <c r="H43" s="3">
        <f>'5E'!K72</f>
        <v>549.06415420657345</v>
      </c>
      <c r="I43" s="3">
        <f>'5E'!L72</f>
        <v>614.31486294757553</v>
      </c>
      <c r="J43" s="3">
        <f t="shared" si="2"/>
        <v>0.84490663984160941</v>
      </c>
      <c r="L43" s="3">
        <f>AVERAGE('6E'!$J42:$J72) + Calibration!$C$11</f>
        <v>405.48111528858828</v>
      </c>
      <c r="M43" s="3">
        <f>'6E'!K72</f>
        <v>574.42146372777381</v>
      </c>
      <c r="N43" s="3">
        <f>'6E'!L72</f>
        <v>614.31486294757553</v>
      </c>
      <c r="O43" s="3">
        <f t="shared" si="3"/>
        <v>0.95677158657247363</v>
      </c>
      <c r="Q43" s="3">
        <f>AVERAGE('7E'!$J186:$J216) + Calibration!$C$11</f>
        <v>399.18993545493043</v>
      </c>
      <c r="R43" s="3">
        <f>'7E'!K216</f>
        <v>739.96619351795835</v>
      </c>
      <c r="S43" s="3">
        <f>'7E'!L216</f>
        <v>607.15608815430198</v>
      </c>
      <c r="T43" s="3">
        <f t="shared" si="4"/>
        <v>1.9299418055276614</v>
      </c>
    </row>
    <row r="44" spans="1:20" x14ac:dyDescent="0.25">
      <c r="A44" s="3">
        <f t="shared" si="5"/>
        <v>5.9166666666666625</v>
      </c>
      <c r="B44" s="3">
        <f>AVERAGE('4E'!$J43:$J73) + Calibration!$C$11</f>
        <v>401.15345263222252</v>
      </c>
      <c r="C44" s="2">
        <f>'4E'!K73</f>
        <v>492.93303329998093</v>
      </c>
      <c r="D44" s="2">
        <f>'4E'!L73</f>
        <v>621.22536495369638</v>
      </c>
      <c r="E44" s="3">
        <f t="shared" si="1"/>
        <v>0.51978166152568217</v>
      </c>
      <c r="G44" s="3">
        <f>AVERAGE('5E'!$J43:$J73) + Calibration!$C$11</f>
        <v>399.9198061827679</v>
      </c>
      <c r="H44" s="3">
        <f>'5E'!K73</f>
        <v>545.17226458957634</v>
      </c>
      <c r="I44" s="3">
        <f>'5E'!L73</f>
        <v>611.62514729168709</v>
      </c>
      <c r="J44" s="3">
        <f t="shared" si="2"/>
        <v>0.82261831686384534</v>
      </c>
      <c r="L44" s="3">
        <f>AVERAGE('6E'!$J43:$J73) + Calibration!$C$11</f>
        <v>406.11182076407169</v>
      </c>
      <c r="M44" s="3">
        <f>'6E'!K73</f>
        <v>560.53913118695539</v>
      </c>
      <c r="N44" s="3">
        <f>'6E'!L73</f>
        <v>617.45978538074826</v>
      </c>
      <c r="O44" s="3">
        <f t="shared" si="3"/>
        <v>0.87457889230416364</v>
      </c>
      <c r="Q44" s="3">
        <f>AVERAGE('7E'!$J187:$J217) + Calibration!$C$11</f>
        <v>399.33868640765189</v>
      </c>
      <c r="R44" s="3">
        <f>'7E'!K217</f>
        <v>780.04840039677185</v>
      </c>
      <c r="S44" s="3">
        <f>'7E'!L217</f>
        <v>606.49399290508063</v>
      </c>
      <c r="T44" s="3">
        <f t="shared" si="4"/>
        <v>2.1560997147347845</v>
      </c>
    </row>
    <row r="45" spans="1:20" x14ac:dyDescent="0.25">
      <c r="A45" s="3">
        <f t="shared" si="5"/>
        <v>5.9999999999999956</v>
      </c>
      <c r="B45" s="3">
        <f>AVERAGE('4E'!$J44:$J74) + Calibration!$C$11</f>
        <v>401.40930461203931</v>
      </c>
      <c r="C45" s="2">
        <f>'4E'!K74</f>
        <v>519.37363356466165</v>
      </c>
      <c r="D45" s="2">
        <f>'4E'!L74</f>
        <v>621.68052207476819</v>
      </c>
      <c r="E45" s="3">
        <f t="shared" si="1"/>
        <v>0.66807556166244275</v>
      </c>
      <c r="G45" s="3">
        <f>AVERAGE('5E'!$J44:$J74) + Calibration!$C$11</f>
        <v>399.87815605880706</v>
      </c>
      <c r="H45" s="3">
        <f>'5E'!K74</f>
        <v>552.31407458380454</v>
      </c>
      <c r="I45" s="3">
        <f>'5E'!L74</f>
        <v>610.75616770854663</v>
      </c>
      <c r="J45" s="3">
        <f t="shared" si="2"/>
        <v>0.863300904521902</v>
      </c>
      <c r="L45" s="3">
        <f>AVERAGE('6E'!$J44:$J74) + Calibration!$C$11</f>
        <v>406.81789309275393</v>
      </c>
      <c r="M45" s="3">
        <f>'6E'!K74</f>
        <v>585.01374554170422</v>
      </c>
      <c r="N45" s="3">
        <f>'6E'!L74</f>
        <v>617.45978538074826</v>
      </c>
      <c r="O45" s="3">
        <f t="shared" si="3"/>
        <v>1.009188924039599</v>
      </c>
      <c r="Q45" s="3">
        <f>AVERAGE('7E'!$J188:$J218) + Calibration!$C$11</f>
        <v>399.63817225678008</v>
      </c>
      <c r="R45" s="3">
        <f>'7E'!K218</f>
        <v>750.11710166915168</v>
      </c>
      <c r="S45" s="3">
        <f>'7E'!L218</f>
        <v>607.81817926550559</v>
      </c>
      <c r="T45" s="3">
        <f t="shared" si="4"/>
        <v>1.9848916167874895</v>
      </c>
    </row>
    <row r="46" spans="1:20" x14ac:dyDescent="0.25">
      <c r="A46" s="3">
        <f t="shared" si="5"/>
        <v>6.0833333333333286</v>
      </c>
      <c r="B46" s="3">
        <f>AVERAGE('4E'!$J45:$J75) + Calibration!$C$11</f>
        <v>401.56995545851044</v>
      </c>
      <c r="C46" s="2">
        <f>'4E'!K75</f>
        <v>520.45692430814188</v>
      </c>
      <c r="D46" s="2">
        <f>'4E'!L75</f>
        <v>615.43211531786858</v>
      </c>
      <c r="E46" s="3">
        <f t="shared" si="1"/>
        <v>0.67330081215027537</v>
      </c>
      <c r="G46" s="3">
        <f>AVERAGE('5E'!$J45:$J75) + Calibration!$C$11</f>
        <v>400.01897341847052</v>
      </c>
      <c r="H46" s="3">
        <f>'5E'!K75</f>
        <v>540.15700202623248</v>
      </c>
      <c r="I46" s="3">
        <f>'5E'!L75</f>
        <v>612.08035406897147</v>
      </c>
      <c r="J46" s="3">
        <f t="shared" si="2"/>
        <v>0.79365341204118989</v>
      </c>
      <c r="L46" s="3">
        <f>AVERAGE('6E'!$J45:$J75) + Calibration!$C$11</f>
        <v>407.5358651168508</v>
      </c>
      <c r="M46" s="3">
        <f>'6E'!K75</f>
        <v>579.19600036443228</v>
      </c>
      <c r="N46" s="3">
        <f>'6E'!L75</f>
        <v>617.00457446544613</v>
      </c>
      <c r="O46" s="3">
        <f t="shared" si="3"/>
        <v>0.97217474374510493</v>
      </c>
      <c r="Q46" s="3">
        <f>AVERAGE('7E'!$J189:$J219) + Calibration!$C$11</f>
        <v>399.91584107208519</v>
      </c>
      <c r="R46" s="3">
        <f>'7E'!K219</f>
        <v>658.03639343966086</v>
      </c>
      <c r="S46" s="3">
        <f>'7E'!L219</f>
        <v>606.28710857116153</v>
      </c>
      <c r="T46" s="3">
        <f t="shared" si="4"/>
        <v>1.4618320176164972</v>
      </c>
    </row>
    <row r="47" spans="1:20" x14ac:dyDescent="0.25">
      <c r="A47" s="3">
        <f t="shared" si="5"/>
        <v>6.1666666666666616</v>
      </c>
      <c r="B47" s="3">
        <f>AVERAGE('4E'!$J46:$J76) + Calibration!$C$11</f>
        <v>401.67705509726176</v>
      </c>
      <c r="C47" s="2">
        <f>'4E'!K76</f>
        <v>509.82451214455466</v>
      </c>
      <c r="D47" s="2">
        <f>'4E'!L76</f>
        <v>615.43211531786858</v>
      </c>
      <c r="E47" s="3">
        <f t="shared" si="1"/>
        <v>0.61247899047730725</v>
      </c>
      <c r="G47" s="3">
        <f>AVERAGE('5E'!$J46:$J76) + Calibration!$C$11</f>
        <v>400.14789108271935</v>
      </c>
      <c r="H47" s="3">
        <f>'5E'!K76</f>
        <v>535.42254759244065</v>
      </c>
      <c r="I47" s="3">
        <f>'5E'!L76</f>
        <v>611.62514729168709</v>
      </c>
      <c r="J47" s="3">
        <f t="shared" si="2"/>
        <v>0.76611033970042419</v>
      </c>
      <c r="L47" s="3">
        <f>AVERAGE('6E'!$J46:$J76) + Calibration!$C$11</f>
        <v>408.44622196298047</v>
      </c>
      <c r="M47" s="3">
        <f>'6E'!K76</f>
        <v>579.8379655919656</v>
      </c>
      <c r="N47" s="3">
        <f>'6E'!L76</f>
        <v>617.21146293738298</v>
      </c>
      <c r="O47" s="3">
        <f t="shared" si="3"/>
        <v>0.97065474288610576</v>
      </c>
      <c r="Q47" s="3">
        <f>AVERAGE('7E'!$J190:$J220) + Calibration!$C$11</f>
        <v>400.20541077281422</v>
      </c>
      <c r="R47" s="3">
        <f>'7E'!K220</f>
        <v>787.63148374792411</v>
      </c>
      <c r="S47" s="3">
        <f>'7E'!L220</f>
        <v>604.92157927569815</v>
      </c>
      <c r="T47" s="3">
        <f t="shared" si="4"/>
        <v>2.1941369361705449</v>
      </c>
    </row>
    <row r="48" spans="1:20" x14ac:dyDescent="0.25">
      <c r="A48" s="3">
        <f t="shared" si="5"/>
        <v>6.2499999999999947</v>
      </c>
      <c r="B48" s="3">
        <f>AVERAGE('4E'!$J47:$J77) + Calibration!$C$11</f>
        <v>401.77225623060747</v>
      </c>
      <c r="C48" s="2">
        <f>'4E'!K77</f>
        <v>509.62391656752584</v>
      </c>
      <c r="D48" s="2">
        <f>'4E'!L77</f>
        <v>616.75630167829354</v>
      </c>
      <c r="E48" s="3">
        <f t="shared" si="1"/>
        <v>0.61080378446226913</v>
      </c>
      <c r="G48" s="3">
        <f>AVERAGE('5E'!$J47:$J77) + Calibration!$C$11</f>
        <v>400.21334178751891</v>
      </c>
      <c r="H48" s="3">
        <f>'5E'!K77</f>
        <v>533.25596610548007</v>
      </c>
      <c r="I48" s="3">
        <f>'5E'!L77</f>
        <v>612.53551532806114</v>
      </c>
      <c r="J48" s="3">
        <f t="shared" si="2"/>
        <v>0.7534695170602369</v>
      </c>
      <c r="L48" s="3">
        <f>AVERAGE('6E'!$J47:$J77) + Calibration!$C$11</f>
        <v>409.24947798034964</v>
      </c>
      <c r="M48" s="3">
        <f>'6E'!K77</f>
        <v>592.8376029663325</v>
      </c>
      <c r="N48" s="3">
        <f>'6E'!L77</f>
        <v>615.63904930800049</v>
      </c>
      <c r="O48" s="3">
        <f t="shared" si="3"/>
        <v>1.0397273549008623</v>
      </c>
      <c r="Q48" s="3">
        <f>AVERAGE('7E'!$J191:$J221) + Calibration!$C$11</f>
        <v>400.461262752631</v>
      </c>
      <c r="R48" s="3">
        <f>'7E'!K221</f>
        <v>816.23876179314595</v>
      </c>
      <c r="S48" s="3">
        <f>'7E'!L221</f>
        <v>603.34912012812049</v>
      </c>
      <c r="T48" s="3">
        <f t="shared" si="4"/>
        <v>2.3547015327799476</v>
      </c>
    </row>
    <row r="49" spans="1:20" x14ac:dyDescent="0.25">
      <c r="A49" s="3">
        <f t="shared" si="5"/>
        <v>6.3333333333333277</v>
      </c>
      <c r="B49" s="3">
        <f>AVERAGE('4E'!$J48:$J78) + Calibration!$C$11</f>
        <v>401.81390635456836</v>
      </c>
      <c r="C49" s="2">
        <f>'4E'!K78</f>
        <v>530.20664130527769</v>
      </c>
      <c r="D49" s="2">
        <f>'4E'!L78</f>
        <v>615.63904930800049</v>
      </c>
      <c r="E49" s="3">
        <f t="shared" si="1"/>
        <v>0.72713547626776442</v>
      </c>
      <c r="G49" s="3">
        <f>AVERAGE('5E'!$J48:$J78) + Calibration!$C$11</f>
        <v>400.40770896655812</v>
      </c>
      <c r="H49" s="3">
        <f>'5E'!K78</f>
        <v>532.37327093902854</v>
      </c>
      <c r="I49" s="3">
        <f>'5E'!L78</f>
        <v>614.31486294757553</v>
      </c>
      <c r="J49" s="3">
        <f t="shared" si="2"/>
        <v>0.74736971521506901</v>
      </c>
      <c r="L49" s="3">
        <f>AVERAGE('6E'!$J48:$J78) + Calibration!$C$11</f>
        <v>409.94563297062342</v>
      </c>
      <c r="M49" s="3">
        <f>'6E'!K78</f>
        <v>585.45511519220884</v>
      </c>
      <c r="N49" s="3">
        <f>'6E'!L78</f>
        <v>618.32876496388883</v>
      </c>
      <c r="O49" s="3">
        <f t="shared" si="3"/>
        <v>0.99397501730682003</v>
      </c>
      <c r="Q49" s="3">
        <f>AVERAGE('7E'!$J192:$J222) + Calibration!$C$11</f>
        <v>400.69728144397527</v>
      </c>
      <c r="R49" s="3">
        <f>'7E'!K222</f>
        <v>710.47626845307525</v>
      </c>
      <c r="S49" s="3">
        <f>'7E'!L222</f>
        <v>600.24558614818113</v>
      </c>
      <c r="T49" s="3">
        <f t="shared" si="4"/>
        <v>1.7543928115798977</v>
      </c>
    </row>
    <row r="50" spans="1:20" x14ac:dyDescent="0.25">
      <c r="A50" s="3">
        <f t="shared" si="5"/>
        <v>6.4166666666666607</v>
      </c>
      <c r="B50" s="3">
        <f>AVERAGE('4E'!$J49:$J79) + Calibration!$C$11</f>
        <v>401.6651554018469</v>
      </c>
      <c r="C50" s="2">
        <f>'4E'!K79</f>
        <v>528.24065539534581</v>
      </c>
      <c r="D50" s="2">
        <f>'4E'!L79</f>
        <v>615.43211531786858</v>
      </c>
      <c r="E50" s="3">
        <f t="shared" si="1"/>
        <v>0.71684380356051269</v>
      </c>
      <c r="G50" s="3">
        <f>AVERAGE('5E'!$J49:$J79) + Calibration!$C$11</f>
        <v>400.60009378859093</v>
      </c>
      <c r="H50" s="3">
        <f>'5E'!K79</f>
        <v>526.51539541209956</v>
      </c>
      <c r="I50" s="3">
        <f>'5E'!L79</f>
        <v>615.88732209515297</v>
      </c>
      <c r="J50" s="3">
        <f t="shared" si="2"/>
        <v>0.71310485636557697</v>
      </c>
      <c r="L50" s="3">
        <f>AVERAGE('6E'!$J49:$J79) + Calibration!$C$11</f>
        <v>410.57633725609759</v>
      </c>
      <c r="M50" s="3">
        <f>'6E'!K79</f>
        <v>583.28848555845809</v>
      </c>
      <c r="N50" s="3">
        <f>'6E'!L79</f>
        <v>618.12182683573928</v>
      </c>
      <c r="O50" s="3">
        <f t="shared" si="3"/>
        <v>0.97813268220572214</v>
      </c>
      <c r="Q50" s="3">
        <f>AVERAGE('7E'!$J193:$J223) + Calibration!$C$11</f>
        <v>400.78256662725681</v>
      </c>
      <c r="R50" s="3">
        <f>'7E'!K223</f>
        <v>698.5599218221887</v>
      </c>
      <c r="S50" s="3">
        <f>'7E'!L223</f>
        <v>601.56977250860609</v>
      </c>
      <c r="T50" s="3">
        <f t="shared" si="4"/>
        <v>1.6864231381514461</v>
      </c>
    </row>
    <row r="51" spans="1:20" x14ac:dyDescent="0.25">
      <c r="A51" s="3">
        <f t="shared" si="5"/>
        <v>6.4999999999999938</v>
      </c>
      <c r="B51" s="3">
        <f>AVERAGE('4E'!$J50:$J80) + Calibration!$C$11</f>
        <v>401.61160439246197</v>
      </c>
      <c r="C51" s="2">
        <f>'4E'!K80</f>
        <v>523.06487945783965</v>
      </c>
      <c r="D51" s="2">
        <f>'4E'!L80</f>
        <v>617.00457446544613</v>
      </c>
      <c r="E51" s="3">
        <f t="shared" si="1"/>
        <v>0.6878347520429956</v>
      </c>
      <c r="G51" s="3">
        <f>AVERAGE('5E'!$J50:$J80) + Calibration!$C$11</f>
        <v>400.63381031949399</v>
      </c>
      <c r="H51" s="3">
        <f>'5E'!K80</f>
        <v>535.18182166575502</v>
      </c>
      <c r="I51" s="3">
        <f>'5E'!L80</f>
        <v>615.88732209515297</v>
      </c>
      <c r="J51" s="3">
        <f t="shared" si="2"/>
        <v>0.76199507977381542</v>
      </c>
      <c r="L51" s="3">
        <f>AVERAGE('6E'!$J50:$J80) + Calibration!$C$11</f>
        <v>411.14357577213173</v>
      </c>
      <c r="M51" s="3">
        <f>'6E'!K80</f>
        <v>588.50439184562106</v>
      </c>
      <c r="N51" s="3">
        <f>'6E'!L80</f>
        <v>621.47363774084909</v>
      </c>
      <c r="O51" s="3">
        <f t="shared" si="3"/>
        <v>1.0044598046481878</v>
      </c>
      <c r="Q51" s="3">
        <f>AVERAGE('7E'!$J194:$J224) + Calibration!$C$11</f>
        <v>400.8579344721299</v>
      </c>
      <c r="R51" s="3">
        <f>'7E'!K224</f>
        <v>637.89499020562334</v>
      </c>
      <c r="S51" s="3">
        <f>'7E'!L224</f>
        <v>601.81804529575879</v>
      </c>
      <c r="T51" s="3">
        <f t="shared" si="4"/>
        <v>1.3424283895817906</v>
      </c>
    </row>
    <row r="52" spans="1:20" x14ac:dyDescent="0.25">
      <c r="A52" s="3">
        <f t="shared" si="5"/>
        <v>6.5833333333333268</v>
      </c>
      <c r="B52" s="3">
        <f>AVERAGE('4E'!$J51:$J81) + Calibration!$C$11</f>
        <v>401.62350408787677</v>
      </c>
      <c r="C52" s="2">
        <f>'4E'!K81</f>
        <v>508.98194732775994</v>
      </c>
      <c r="D52" s="2">
        <f>'4E'!L81</f>
        <v>619.44601733418199</v>
      </c>
      <c r="E52" s="3">
        <f t="shared" si="1"/>
        <v>0.60801051388590999</v>
      </c>
      <c r="G52" s="3">
        <f>AVERAGE('5E'!$J51:$J81) + Calibration!$C$11</f>
        <v>400.86982881250333</v>
      </c>
      <c r="H52" s="3">
        <f>'5E'!K81</f>
        <v>533.45656168250889</v>
      </c>
      <c r="I52" s="3">
        <f>'5E'!L81</f>
        <v>617.8735540485867</v>
      </c>
      <c r="J52" s="3">
        <f t="shared" si="2"/>
        <v>0.7508876354197932</v>
      </c>
      <c r="L52" s="3">
        <f>AVERAGE('6E'!$J51:$J81) + Calibration!$C$11</f>
        <v>411.53032916154785</v>
      </c>
      <c r="M52" s="3">
        <f>'6E'!K81</f>
        <v>574.62205930480263</v>
      </c>
      <c r="N52" s="3">
        <f>'6E'!L81</f>
        <v>622.59089011114213</v>
      </c>
      <c r="O52" s="3">
        <f t="shared" si="3"/>
        <v>0.92364870114011166</v>
      </c>
      <c r="Q52" s="3">
        <f>AVERAGE('7E'!$J195:$J225) + Calibration!$C$11</f>
        <v>401.21295368764947</v>
      </c>
      <c r="R52" s="3">
        <f>'7E'!K225</f>
        <v>824.2230443228209</v>
      </c>
      <c r="S52" s="3">
        <f>'7E'!L225</f>
        <v>601.81804529575879</v>
      </c>
      <c r="T52" s="3">
        <f t="shared" si="4"/>
        <v>2.3956623701345672</v>
      </c>
    </row>
    <row r="53" spans="1:20" x14ac:dyDescent="0.25">
      <c r="A53" s="3">
        <f t="shared" si="5"/>
        <v>6.6666666666666599</v>
      </c>
      <c r="B53" s="3">
        <f>AVERAGE('4E'!$J52:$J82) + Calibration!$C$11</f>
        <v>401.63342023627592</v>
      </c>
      <c r="C53" s="2">
        <f>'4E'!K82</f>
        <v>513.95712768823739</v>
      </c>
      <c r="D53" s="2">
        <f>'4E'!L82</f>
        <v>622.59089011114213</v>
      </c>
      <c r="E53" s="3">
        <f t="shared" si="1"/>
        <v>0.63613063889945454</v>
      </c>
      <c r="G53" s="3">
        <f>AVERAGE('5E'!$J52:$J82) + Calibration!$C$11</f>
        <v>401.0205635105753</v>
      </c>
      <c r="H53" s="3">
        <f>'5E'!K82</f>
        <v>547.74013753640747</v>
      </c>
      <c r="I53" s="3">
        <f>'5E'!L82</f>
        <v>621.47363774084909</v>
      </c>
      <c r="J53" s="3">
        <f t="shared" si="2"/>
        <v>0.83092713445222555</v>
      </c>
      <c r="L53" s="3">
        <f>AVERAGE('6E'!$J52:$J82) + Calibration!$C$11</f>
        <v>411.98054970874801</v>
      </c>
      <c r="M53" s="3">
        <f>'6E'!K82</f>
        <v>586.09708443197485</v>
      </c>
      <c r="N53" s="3">
        <f>'6E'!L82</f>
        <v>621.47363774084909</v>
      </c>
      <c r="O53" s="3">
        <f t="shared" si="3"/>
        <v>0.98608624117767374</v>
      </c>
      <c r="Q53" s="3">
        <f>AVERAGE('7E'!$J196:$J226) + Calibration!$C$11</f>
        <v>401.66317403651476</v>
      </c>
      <c r="R53" s="3">
        <f>'7E'!K226</f>
        <v>767.4499541764626</v>
      </c>
      <c r="S53" s="3">
        <f>'7E'!L226</f>
        <v>601.56977250860609</v>
      </c>
      <c r="T53" s="3">
        <f t="shared" si="4"/>
        <v>2.071585628981444</v>
      </c>
    </row>
    <row r="54" spans="1:20" x14ac:dyDescent="0.25">
      <c r="A54" s="3">
        <f t="shared" si="5"/>
        <v>6.7499999999999929</v>
      </c>
      <c r="B54" s="3">
        <f>AVERAGE('4E'!$J53:$J83) + Calibration!$C$11</f>
        <v>401.61160340078766</v>
      </c>
      <c r="C54" s="2">
        <f>'4E'!K83</f>
        <v>507.25669135674627</v>
      </c>
      <c r="D54" s="2">
        <f>'4E'!L83</f>
        <v>618.99080641887974</v>
      </c>
      <c r="E54" s="3">
        <f t="shared" si="1"/>
        <v>0.59830715013350877</v>
      </c>
      <c r="G54" s="3">
        <f>AVERAGE('5E'!$J53:$J83) + Calibration!$C$11</f>
        <v>401.38351631915276</v>
      </c>
      <c r="H54" s="3">
        <f>'5E'!K83</f>
        <v>535.62319131625964</v>
      </c>
      <c r="I54" s="3">
        <f>'5E'!L83</f>
        <v>621.68052207476819</v>
      </c>
      <c r="J54" s="3">
        <f t="shared" si="2"/>
        <v>0.76024885715320578</v>
      </c>
      <c r="L54" s="3">
        <f>AVERAGE('6E'!$J53:$J83) + Calibration!$C$11</f>
        <v>412.58150495402009</v>
      </c>
      <c r="M54" s="3">
        <f>'6E'!K83</f>
        <v>579.39664408825126</v>
      </c>
      <c r="N54" s="3">
        <f>'6E'!L83</f>
        <v>619.90117445525379</v>
      </c>
      <c r="O54" s="3">
        <f t="shared" si="3"/>
        <v>0.94473574139229333</v>
      </c>
      <c r="Q54" s="3">
        <f>AVERAGE('7E'!$J197:$J227) + Calibration!$C$11</f>
        <v>402.09157754989184</v>
      </c>
      <c r="R54" s="3">
        <f>'7E'!K227</f>
        <v>830.08091984974999</v>
      </c>
      <c r="S54" s="3">
        <f>'7E'!L227</f>
        <v>602.93529766605184</v>
      </c>
      <c r="T54" s="3">
        <f t="shared" si="4"/>
        <v>2.4238617112581053</v>
      </c>
    </row>
    <row r="55" spans="1:20" x14ac:dyDescent="0.25">
      <c r="A55" s="3">
        <f t="shared" si="5"/>
        <v>6.8333333333333259</v>
      </c>
      <c r="B55" s="3">
        <f>AVERAGE('4E'!$J54:$J84) + Calibration!$C$11</f>
        <v>401.49458642362799</v>
      </c>
      <c r="C55" s="2">
        <f>'4E'!K84</f>
        <v>513.95712768823739</v>
      </c>
      <c r="D55" s="2">
        <f>'4E'!L84</f>
        <v>620.10810844538548</v>
      </c>
      <c r="E55" s="3">
        <f t="shared" si="1"/>
        <v>0.63691690605483975</v>
      </c>
      <c r="G55" s="3">
        <f>AVERAGE('5E'!$J54:$J84) + Calibration!$C$11</f>
        <v>401.95075364517771</v>
      </c>
      <c r="H55" s="3">
        <f>'5E'!K84</f>
        <v>518.9323120609472</v>
      </c>
      <c r="I55" s="3">
        <f>'5E'!L84</f>
        <v>620.56326970447503</v>
      </c>
      <c r="J55" s="3">
        <f t="shared" si="2"/>
        <v>0.66250976915361615</v>
      </c>
      <c r="L55" s="3">
        <f>AVERAGE('6E'!$J54:$J84) + Calibration!$C$11</f>
        <v>412.98809143357403</v>
      </c>
      <c r="M55" s="3">
        <f>'6E'!K84</f>
        <v>582.44592074166337</v>
      </c>
      <c r="N55" s="3">
        <f>'6E'!L84</f>
        <v>625.48753975716227</v>
      </c>
      <c r="O55" s="3">
        <f t="shared" si="3"/>
        <v>0.95970227185006574</v>
      </c>
      <c r="Q55" s="3">
        <f>AVERAGE('7E'!$J198:$J228) + Calibration!$C$11</f>
        <v>402.37122872220328</v>
      </c>
      <c r="R55" s="3">
        <f>'7E'!K228</f>
        <v>833.13024063771968</v>
      </c>
      <c r="S55" s="3">
        <f>'7E'!L228</f>
        <v>603.59739291527319</v>
      </c>
      <c r="T55" s="3">
        <f t="shared" si="4"/>
        <v>2.4395473731910733</v>
      </c>
    </row>
    <row r="56" spans="1:20" x14ac:dyDescent="0.25">
      <c r="A56" s="3">
        <f t="shared" si="5"/>
        <v>6.916666666666659</v>
      </c>
      <c r="B56" s="3">
        <f>AVERAGE('4E'!$J55:$J85) + Calibration!$C$11</f>
        <v>401.61358694780324</v>
      </c>
      <c r="C56" s="2">
        <f>'4E'!K85</f>
        <v>493.17375922666656</v>
      </c>
      <c r="D56" s="2">
        <f>'4E'!L85</f>
        <v>623.45986969428259</v>
      </c>
      <c r="E56" s="3">
        <f t="shared" si="1"/>
        <v>0.51853907078705808</v>
      </c>
      <c r="G56" s="3">
        <f>AVERAGE('5E'!$J55:$J85) + Calibration!$C$11</f>
        <v>402.6786428093481</v>
      </c>
      <c r="H56" s="3">
        <f>'5E'!K85</f>
        <v>543.20627867964458</v>
      </c>
      <c r="I56" s="3">
        <f>'5E'!L85</f>
        <v>621.47363774084909</v>
      </c>
      <c r="J56" s="3">
        <f t="shared" si="2"/>
        <v>0.79585990185939637</v>
      </c>
      <c r="L56" s="3">
        <f>AVERAGE('6E'!$J55:$J85) + Calibration!$C$11</f>
        <v>413.41649494695105</v>
      </c>
      <c r="M56" s="3">
        <f>'6E'!K85</f>
        <v>589.34695666241578</v>
      </c>
      <c r="N56" s="3">
        <f>'6E'!L85</f>
        <v>626.60479212745543</v>
      </c>
      <c r="O56" s="3">
        <f t="shared" si="3"/>
        <v>0.99635917965758236</v>
      </c>
      <c r="Q56" s="3">
        <f>AVERAGE('7E'!$J199:$J229) + Calibration!$C$11</f>
        <v>402.58543037972447</v>
      </c>
      <c r="R56" s="3">
        <f>'7E'!K229</f>
        <v>857.60480684567835</v>
      </c>
      <c r="S56" s="3">
        <f>'7E'!L229</f>
        <v>602.23186775782733</v>
      </c>
      <c r="T56" s="3">
        <f t="shared" si="4"/>
        <v>2.5769427775228237</v>
      </c>
    </row>
    <row r="57" spans="1:20" x14ac:dyDescent="0.25">
      <c r="A57" s="3">
        <f t="shared" si="5"/>
        <v>6.999999999999992</v>
      </c>
      <c r="B57" s="3">
        <f>AVERAGE('4E'!$J56:$J86) + Calibration!$C$11</f>
        <v>401.79605462976264</v>
      </c>
      <c r="C57" s="2">
        <f>'4E'!K86</f>
        <v>506.37399619029475</v>
      </c>
      <c r="D57" s="2">
        <f>'4E'!L86</f>
        <v>626.39785399930588</v>
      </c>
      <c r="E57" s="3">
        <f t="shared" si="1"/>
        <v>0.59226350597573163</v>
      </c>
      <c r="G57" s="3">
        <f>AVERAGE('5E'!$J56:$J86) + Calibration!$C$11</f>
        <v>403.34108126871877</v>
      </c>
      <c r="H57" s="3">
        <f>'5E'!K86</f>
        <v>549.06415420657345</v>
      </c>
      <c r="I57" s="3">
        <f>'5E'!L86</f>
        <v>619.69429012133457</v>
      </c>
      <c r="J57" s="3">
        <f t="shared" si="2"/>
        <v>0.82528358076138753</v>
      </c>
      <c r="L57" s="3">
        <f>AVERAGE('6E'!$J56:$J86) + Calibration!$C$11</f>
        <v>413.93018225526549</v>
      </c>
      <c r="M57" s="3">
        <f>'6E'!K86</f>
        <v>575.06342895530724</v>
      </c>
      <c r="N57" s="3">
        <f>'6E'!L86</f>
        <v>627.26688323865903</v>
      </c>
      <c r="O57" s="3">
        <f t="shared" si="3"/>
        <v>0.91255708609047548</v>
      </c>
      <c r="Q57" s="3">
        <f>AVERAGE('7E'!$J200:$J230) + Calibration!$C$11</f>
        <v>402.78971608718126</v>
      </c>
      <c r="R57" s="3">
        <f>'7E'!K230</f>
        <v>815.79739214264123</v>
      </c>
      <c r="S57" s="3">
        <f>'7E'!L230</f>
        <v>602.02493376769564</v>
      </c>
      <c r="T57" s="3">
        <f t="shared" si="4"/>
        <v>2.3390150022594431</v>
      </c>
    </row>
    <row r="58" spans="1:20" x14ac:dyDescent="0.25">
      <c r="A58" s="3">
        <f t="shared" si="5"/>
        <v>7.083333333333325</v>
      </c>
      <c r="B58" s="3">
        <f>AVERAGE('4E'!$J57:$J87) + Calibration!$C$11</f>
        <v>401.85952158921179</v>
      </c>
      <c r="C58" s="2">
        <f>'4E'!K87</f>
        <v>488.39917444321793</v>
      </c>
      <c r="D58" s="2">
        <f>'4E'!L87</f>
        <v>626.14958121215329</v>
      </c>
      <c r="E58" s="3">
        <f t="shared" si="1"/>
        <v>0.49010601509658946</v>
      </c>
      <c r="G58" s="3">
        <f>AVERAGE('5E'!$J57:$J87) + Calibration!$C$11</f>
        <v>404.02731911891914</v>
      </c>
      <c r="H58" s="3">
        <f>'5E'!K87</f>
        <v>549.70612344633935</v>
      </c>
      <c r="I58" s="3">
        <f>'5E'!L87</f>
        <v>623.91507647156709</v>
      </c>
      <c r="J58" s="3">
        <f t="shared" si="2"/>
        <v>0.82503287127113223</v>
      </c>
      <c r="L58" s="3">
        <f>AVERAGE('6E'!$J57:$J87) + Calibration!$C$11</f>
        <v>414.26140088994629</v>
      </c>
      <c r="M58" s="3">
        <f>'6E'!K87</f>
        <v>588.26366591893543</v>
      </c>
      <c r="N58" s="3">
        <f>'6E'!L87</f>
        <v>625.03232884186025</v>
      </c>
      <c r="O58" s="3">
        <f t="shared" si="3"/>
        <v>0.9854390896969113</v>
      </c>
      <c r="Q58" s="3">
        <f>AVERAGE('7E'!$J201:$J231) + Calibration!$C$11</f>
        <v>402.92855108983844</v>
      </c>
      <c r="R58" s="3">
        <f>'7E'!K231</f>
        <v>896.60377112780179</v>
      </c>
      <c r="S58" s="3">
        <f>'7E'!L231</f>
        <v>602.48014054498003</v>
      </c>
      <c r="T58" s="3">
        <f t="shared" si="4"/>
        <v>2.7958650961186238</v>
      </c>
    </row>
    <row r="59" spans="1:20" x14ac:dyDescent="0.25">
      <c r="A59" s="3">
        <f t="shared" si="5"/>
        <v>7.1666666666666581</v>
      </c>
      <c r="B59" s="3">
        <f>AVERAGE('4E'!$J58:$J88) + Calibration!$C$11</f>
        <v>401.94480558248404</v>
      </c>
      <c r="C59" s="2">
        <f>'4E'!K88</f>
        <v>501.15808990313178</v>
      </c>
      <c r="D59" s="2">
        <f>'4E'!L88</f>
        <v>625.69442409108149</v>
      </c>
      <c r="E59" s="3">
        <f t="shared" si="1"/>
        <v>0.56188147074115091</v>
      </c>
      <c r="G59" s="3">
        <f>AVERAGE('5E'!$J58:$J88) + Calibration!$C$11</f>
        <v>404.50927245167179</v>
      </c>
      <c r="H59" s="3">
        <f>'5E'!K88</f>
        <v>540.83910161565518</v>
      </c>
      <c r="I59" s="3">
        <f>'5E'!L88</f>
        <v>625.48753975716227</v>
      </c>
      <c r="J59" s="3">
        <f t="shared" si="2"/>
        <v>0.772086172139823</v>
      </c>
      <c r="L59" s="3">
        <f>AVERAGE('6E'!$J58:$J88) + Calibration!$C$11</f>
        <v>414.63625319560356</v>
      </c>
      <c r="M59" s="3">
        <f>'6E'!K88</f>
        <v>574.82270302862173</v>
      </c>
      <c r="N59" s="3">
        <f>'6E'!L88</f>
        <v>622.79782410127393</v>
      </c>
      <c r="O59" s="3">
        <f t="shared" si="3"/>
        <v>0.90719502575975408</v>
      </c>
      <c r="Q59" s="3">
        <f>AVERAGE('7E'!$J202:$J232) + Calibration!$C$11</f>
        <v>402.89681691594183</v>
      </c>
      <c r="R59" s="3">
        <f>'7E'!K232</f>
        <v>884.88802007394406</v>
      </c>
      <c r="S59" s="3">
        <f>'7E'!L232</f>
        <v>602.68702487889914</v>
      </c>
      <c r="T59" s="3">
        <f t="shared" si="4"/>
        <v>2.7296941933647201</v>
      </c>
    </row>
    <row r="60" spans="1:20" x14ac:dyDescent="0.25">
      <c r="A60" s="3">
        <f t="shared" si="5"/>
        <v>7.2499999999999911</v>
      </c>
      <c r="B60" s="3">
        <f>AVERAGE('4E'!$J59:$J89) + Calibration!$C$11</f>
        <v>402.20264110931657</v>
      </c>
      <c r="C60" s="2">
        <f>'4E'!K89</f>
        <v>481.25741259577995</v>
      </c>
      <c r="D60" s="2">
        <f>'4E'!L89</f>
        <v>625.94269687823407</v>
      </c>
      <c r="E60" s="3">
        <f t="shared" si="1"/>
        <v>0.44771636758199035</v>
      </c>
      <c r="G60" s="3">
        <f>AVERAGE('5E'!$J59:$J89) + Calibration!$C$11</f>
        <v>405.04477679380932</v>
      </c>
      <c r="H60" s="3">
        <f>'5E'!K89</f>
        <v>533.01524017879444</v>
      </c>
      <c r="I60" s="3">
        <f>'5E'!L89</f>
        <v>628.17720161882039</v>
      </c>
      <c r="J60" s="3">
        <f t="shared" si="2"/>
        <v>0.72474399643695409</v>
      </c>
      <c r="L60" s="3">
        <f>AVERAGE('6E'!$J59:$J89) + Calibration!$C$11</f>
        <v>415.07457384905405</v>
      </c>
      <c r="M60" s="3">
        <f>'6E'!K89</f>
        <v>561.42182635340703</v>
      </c>
      <c r="N60" s="3">
        <f>'6E'!L89</f>
        <v>622.34261732398943</v>
      </c>
      <c r="O60" s="3">
        <f t="shared" si="3"/>
        <v>0.8288185401696172</v>
      </c>
      <c r="Q60" s="3">
        <f>AVERAGE('7E'!$J203:$J233) + Calibration!$C$11</f>
        <v>402.85516679198093</v>
      </c>
      <c r="R60" s="3">
        <f>'7E'!K233</f>
        <v>908.96139512784509</v>
      </c>
      <c r="S60" s="3">
        <f>'7E'!L233</f>
        <v>601.81804529575879</v>
      </c>
      <c r="T60" s="3">
        <f t="shared" si="4"/>
        <v>2.8662664871525694</v>
      </c>
    </row>
    <row r="61" spans="1:20" x14ac:dyDescent="0.25">
      <c r="A61" s="3">
        <f t="shared" si="5"/>
        <v>7.3333333333333242</v>
      </c>
      <c r="B61" s="3">
        <f>AVERAGE('4E'!$J60:$J90) + Calibration!$C$11</f>
        <v>402.13917414986742</v>
      </c>
      <c r="C61" s="2">
        <f>'4E'!K90</f>
        <v>471.06637409492987</v>
      </c>
      <c r="D61" s="2">
        <f>'4E'!L90</f>
        <v>621.22536495369638</v>
      </c>
      <c r="E61" s="3">
        <f t="shared" si="1"/>
        <v>0.39036018960961877</v>
      </c>
      <c r="G61" s="3">
        <f>AVERAGE('5E'!$J60:$J90) + Calibration!$C$11</f>
        <v>405.40971215772799</v>
      </c>
      <c r="H61" s="3">
        <f>'5E'!K90</f>
        <v>530.40728502909667</v>
      </c>
      <c r="I61" s="3">
        <f>'5E'!L90</f>
        <v>628.17720161882039</v>
      </c>
      <c r="J61" s="3">
        <f t="shared" si="2"/>
        <v>0.70790741950493141</v>
      </c>
      <c r="L61" s="3">
        <f>AVERAGE('6E'!$J60:$J90) + Calibration!$C$11</f>
        <v>415.28877550657518</v>
      </c>
      <c r="M61" s="3">
        <f>'6E'!K90</f>
        <v>578.75467484848525</v>
      </c>
      <c r="N61" s="3">
        <f>'6E'!L90</f>
        <v>621.01847648175942</v>
      </c>
      <c r="O61" s="3">
        <f t="shared" si="3"/>
        <v>0.9257677595009558</v>
      </c>
      <c r="Q61" s="3">
        <f>AVERAGE('7E'!$J204:$J234) + Calibration!$C$11</f>
        <v>402.6528648298746</v>
      </c>
      <c r="R61" s="3">
        <f>'7E'!K234</f>
        <v>1175.69458090489</v>
      </c>
      <c r="S61" s="3">
        <f>'7E'!L234</f>
        <v>604.05259969255758</v>
      </c>
      <c r="T61" s="3">
        <f t="shared" si="4"/>
        <v>4.3780207393265043</v>
      </c>
    </row>
    <row r="62" spans="1:20" x14ac:dyDescent="0.25">
      <c r="A62" s="3">
        <f t="shared" si="5"/>
        <v>7.4166666666666572</v>
      </c>
      <c r="B62" s="3">
        <f>AVERAGE('4E'!$J61:$J91) + Calibration!$C$11</f>
        <v>402.03207332110691</v>
      </c>
      <c r="C62" s="2">
        <f>'4E'!K91</f>
        <v>488.59982217926949</v>
      </c>
      <c r="D62" s="2">
        <f>'4E'!L91</f>
        <v>621.47363774084909</v>
      </c>
      <c r="E62" s="3">
        <f t="shared" si="1"/>
        <v>0.49026513314459558</v>
      </c>
      <c r="G62" s="3">
        <f>AVERAGE('5E'!$J61:$J91) + Calibration!$C$11</f>
        <v>405.78456585172944</v>
      </c>
      <c r="H62" s="3">
        <f>'5E'!K91</f>
        <v>522.18218429138824</v>
      </c>
      <c r="I62" s="3">
        <f>'5E'!L91</f>
        <v>626.39785399930588</v>
      </c>
      <c r="J62" s="3">
        <f t="shared" si="2"/>
        <v>0.65920270140711135</v>
      </c>
      <c r="L62" s="3">
        <f>AVERAGE('6E'!$J61:$J91) + Calibration!$C$11</f>
        <v>415.48116032860798</v>
      </c>
      <c r="M62" s="3">
        <f>'6E'!K91</f>
        <v>577.23001445450041</v>
      </c>
      <c r="N62" s="3">
        <f>'6E'!L91</f>
        <v>621.68052207476819</v>
      </c>
      <c r="O62" s="3">
        <f t="shared" si="3"/>
        <v>0.91604349830033882</v>
      </c>
      <c r="Q62" s="3">
        <f>AVERAGE('7E'!$J205:$J235) + Calibration!$C$11</f>
        <v>402.42874583394513</v>
      </c>
      <c r="R62" s="3">
        <f>'7E'!K235</f>
        <v>981.34212193282576</v>
      </c>
      <c r="S62" s="3">
        <f>'7E'!L235</f>
        <v>604.05259969255758</v>
      </c>
      <c r="T62" s="3">
        <f t="shared" si="4"/>
        <v>3.2786002542047532</v>
      </c>
    </row>
    <row r="63" spans="1:20" x14ac:dyDescent="0.25">
      <c r="A63" s="3">
        <f t="shared" si="5"/>
        <v>7.4999999999999902</v>
      </c>
      <c r="B63" s="3">
        <f>AVERAGE('4E'!$J62:$J92) + Calibration!$C$11</f>
        <v>401.79803837511315</v>
      </c>
      <c r="C63" s="2">
        <f>'4E'!K92</f>
        <v>477.1248451988875</v>
      </c>
      <c r="D63" s="2">
        <f>'4E'!L92</f>
        <v>618.57703775104142</v>
      </c>
      <c r="E63" s="3">
        <f t="shared" si="1"/>
        <v>0.42660352687839098</v>
      </c>
      <c r="G63" s="3">
        <f>AVERAGE('5E'!$J62:$J92) + Calibration!$C$11</f>
        <v>406.32205255087342</v>
      </c>
      <c r="H63" s="3">
        <f>'5E'!K92</f>
        <v>533.25596610548007</v>
      </c>
      <c r="I63" s="3">
        <f>'5E'!L92</f>
        <v>625.28060162901272</v>
      </c>
      <c r="J63" s="3">
        <f t="shared" si="2"/>
        <v>0.71887363192702392</v>
      </c>
      <c r="L63" s="3">
        <f>AVERAGE('6E'!$J62:$J92) + Calibration!$C$11</f>
        <v>415.41769317082395</v>
      </c>
      <c r="M63" s="3">
        <f>'6E'!K92</f>
        <v>584.81314595244305</v>
      </c>
      <c r="N63" s="3">
        <f>'6E'!L92</f>
        <v>620.81154249162773</v>
      </c>
      <c r="O63" s="3">
        <f t="shared" si="3"/>
        <v>0.95934901054365085</v>
      </c>
      <c r="Q63" s="3">
        <f>AVERAGE('7E'!$J206:$J236) + Calibration!$C$11</f>
        <v>402.21454417642406</v>
      </c>
      <c r="R63" s="3">
        <f>'7E'!K236</f>
        <v>804.3224151622594</v>
      </c>
      <c r="S63" s="3">
        <f>'7E'!L236</f>
        <v>604.71464528556623</v>
      </c>
      <c r="T63" s="3">
        <f t="shared" si="4"/>
        <v>2.2772853806140287</v>
      </c>
    </row>
    <row r="64" spans="1:20" x14ac:dyDescent="0.25">
      <c r="A64" s="3">
        <f t="shared" si="5"/>
        <v>7.5833333333333233</v>
      </c>
      <c r="B64" s="3">
        <f>AVERAGE('4E'!$J63:$J93) + Calibration!$C$11</f>
        <v>401.36963486173613</v>
      </c>
      <c r="C64" s="2">
        <f>'4E'!K93</f>
        <v>512.43246729425243</v>
      </c>
      <c r="D64" s="2">
        <f>'4E'!L93</f>
        <v>618.57703775104142</v>
      </c>
      <c r="E64" s="3">
        <f t="shared" si="1"/>
        <v>0.62898983799564667</v>
      </c>
      <c r="G64" s="3">
        <f>AVERAGE('5E'!$J63:$J93) + Calibration!$C$11</f>
        <v>406.643355037155</v>
      </c>
      <c r="H64" s="3">
        <f>'5E'!K93</f>
        <v>536.50588648271116</v>
      </c>
      <c r="I64" s="3">
        <f>'5E'!L93</f>
        <v>624.82544450794092</v>
      </c>
      <c r="J64" s="3">
        <f t="shared" si="2"/>
        <v>0.73545947664603695</v>
      </c>
      <c r="L64" s="3">
        <f>AVERAGE('6E'!$J63:$J93) + Calibration!$C$11</f>
        <v>414.86037199319816</v>
      </c>
      <c r="M64" s="3">
        <f>'6E'!K93</f>
        <v>590.2296518288673</v>
      </c>
      <c r="N64" s="3">
        <f>'6E'!L93</f>
        <v>621.68052207476819</v>
      </c>
      <c r="O64" s="3">
        <f t="shared" si="3"/>
        <v>0.99318099941557214</v>
      </c>
      <c r="Q64" s="3">
        <f>AVERAGE('7E'!$J207:$J237) + Calibration!$C$11</f>
        <v>402.03207669279965</v>
      </c>
      <c r="R64" s="3">
        <f>'7E'!K237</f>
        <v>712.44225436300712</v>
      </c>
      <c r="S64" s="3">
        <f>'7E'!L237</f>
        <v>604.71464528556623</v>
      </c>
      <c r="T64" s="3">
        <f t="shared" si="4"/>
        <v>1.7579674774062497</v>
      </c>
    </row>
    <row r="65" spans="1:20" x14ac:dyDescent="0.25">
      <c r="A65" s="3">
        <f t="shared" si="5"/>
        <v>7.6666666666666563</v>
      </c>
      <c r="B65" s="3">
        <f>AVERAGE('4E'!$J64:$J94) + Calibration!$C$11</f>
        <v>401.11179933490365</v>
      </c>
      <c r="C65" s="2">
        <f>'4E'!K94</f>
        <v>510.70720731100619</v>
      </c>
      <c r="D65" s="2">
        <f>'4E'!L94</f>
        <v>617.8735540485867</v>
      </c>
      <c r="E65" s="3">
        <f t="shared" si="1"/>
        <v>0.62067927134706624</v>
      </c>
      <c r="G65" s="3">
        <f>AVERAGE('5E'!$J64:$J94) + Calibration!$C$11</f>
        <v>406.82383897376383</v>
      </c>
      <c r="H65" s="3">
        <f>'5E'!K94</f>
        <v>544.28961756991509</v>
      </c>
      <c r="I65" s="3">
        <f>'5E'!L94</f>
        <v>625.94269687823407</v>
      </c>
      <c r="J65" s="3">
        <f t="shared" si="2"/>
        <v>0.77851947330513105</v>
      </c>
      <c r="L65" s="3">
        <f>AVERAGE('6E'!$J64:$J94) + Calibration!$C$11</f>
        <v>413.75763032503562</v>
      </c>
      <c r="M65" s="3">
        <f>'6E'!K94</f>
        <v>583.52921148514372</v>
      </c>
      <c r="N65" s="3">
        <f>'6E'!L94</f>
        <v>619.69429012133457</v>
      </c>
      <c r="O65" s="3">
        <f t="shared" si="3"/>
        <v>0.96147916446346116</v>
      </c>
      <c r="Q65" s="3">
        <f>AVERAGE('7E'!$J208:$J238) + Calibration!$C$11</f>
        <v>401.82779217535204</v>
      </c>
      <c r="R65" s="3">
        <f>'7E'!K238</f>
        <v>699.88398663914484</v>
      </c>
      <c r="S65" s="3">
        <f>'7E'!L238</f>
        <v>605.83194731207197</v>
      </c>
      <c r="T65" s="3">
        <f t="shared" si="4"/>
        <v>1.6880023079124389</v>
      </c>
    </row>
    <row r="66" spans="1:20" x14ac:dyDescent="0.25">
      <c r="A66" s="3">
        <f t="shared" si="5"/>
        <v>7.7499999999999893</v>
      </c>
      <c r="B66" s="3">
        <f>AVERAGE('4E'!$J65:$J95) + Calibration!$C$11</f>
        <v>400.82222963417451</v>
      </c>
      <c r="C66" s="2">
        <f>'4E'!K95</f>
        <v>509.82451214455466</v>
      </c>
      <c r="D66" s="2">
        <f>'4E'!L95</f>
        <v>616.75630167829354</v>
      </c>
      <c r="E66" s="3">
        <f t="shared" si="1"/>
        <v>0.6173201827804885</v>
      </c>
      <c r="G66" s="3">
        <f>AVERAGE('5E'!$J65:$J95) + Calibration!$C$11</f>
        <v>406.76037201431467</v>
      </c>
      <c r="H66" s="3">
        <f>'5E'!K95</f>
        <v>549.5054757102879</v>
      </c>
      <c r="I66" s="3">
        <f>'5E'!L95</f>
        <v>624.57717172078844</v>
      </c>
      <c r="J66" s="3">
        <f t="shared" si="2"/>
        <v>0.80841824111551486</v>
      </c>
      <c r="L66" s="3">
        <f>AVERAGE('6E'!$J65:$J95) + Calibration!$C$11</f>
        <v>412.35540300607971</v>
      </c>
      <c r="M66" s="3">
        <f>'6E'!K95</f>
        <v>572.89679932155639</v>
      </c>
      <c r="N66" s="3">
        <f>'6E'!L95</f>
        <v>619.44601733418199</v>
      </c>
      <c r="O66" s="3">
        <f t="shared" si="3"/>
        <v>0.90920521877940674</v>
      </c>
      <c r="Q66" s="3">
        <f>AVERAGE('7E'!$J209:$J239) + Calibration!$C$11</f>
        <v>401.6572241888075</v>
      </c>
      <c r="R66" s="3">
        <f>'7E'!K239</f>
        <v>703.13385886958565</v>
      </c>
      <c r="S66" s="3">
        <f>'7E'!L239</f>
        <v>611.87342007883979</v>
      </c>
      <c r="T66" s="3">
        <f t="shared" si="4"/>
        <v>1.7073735241045223</v>
      </c>
    </row>
    <row r="67" spans="1:20" x14ac:dyDescent="0.25">
      <c r="A67" s="3">
        <f t="shared" si="5"/>
        <v>7.8333333333333224</v>
      </c>
      <c r="B67" s="3">
        <f>AVERAGE('4E'!$J66:$J96) + Calibration!$C$11</f>
        <v>400.52274378504626</v>
      </c>
      <c r="C67" s="2">
        <f>'4E'!K96</f>
        <v>494.2570499701468</v>
      </c>
      <c r="D67" s="2">
        <f>'4E'!L96</f>
        <v>620.81154249162773</v>
      </c>
      <c r="E67" s="3">
        <f t="shared" si="1"/>
        <v>0.53085199405322736</v>
      </c>
      <c r="G67" s="3">
        <f>AVERAGE('5E'!$J66:$J96) + Calibration!$C$11</f>
        <v>406.75045606425039</v>
      </c>
      <c r="H67" s="3">
        <f>'5E'!K96</f>
        <v>539.07371128275213</v>
      </c>
      <c r="I67" s="3">
        <f>'5E'!L96</f>
        <v>622.13572885205258</v>
      </c>
      <c r="J67" s="3">
        <f t="shared" si="2"/>
        <v>0.74939546417127434</v>
      </c>
      <c r="L67" s="3">
        <f>AVERAGE('6E'!$J66:$J96) + Calibration!$C$11</f>
        <v>410.79252503898761</v>
      </c>
      <c r="M67" s="3">
        <f>'6E'!K96</f>
        <v>583.28848555845809</v>
      </c>
      <c r="N67" s="3">
        <f>'6E'!L96</f>
        <v>620.35638123253818</v>
      </c>
      <c r="O67" s="3">
        <f t="shared" si="3"/>
        <v>0.97690833094834484</v>
      </c>
      <c r="Q67" s="3">
        <f>AVERAGE('7E'!$J210:$J240) + Calibration!$C$11</f>
        <v>401.58185614559949</v>
      </c>
      <c r="R67" s="3">
        <f>'7E'!K240</f>
        <v>697.03530556276155</v>
      </c>
      <c r="S67" s="3">
        <f>'7E'!L240</f>
        <v>610.30101058747482</v>
      </c>
      <c r="T67" s="3">
        <f t="shared" si="4"/>
        <v>1.6732620014627635</v>
      </c>
    </row>
    <row r="68" spans="1:20" x14ac:dyDescent="0.25">
      <c r="A68" s="3">
        <f t="shared" si="5"/>
        <v>7.9166666666666554</v>
      </c>
      <c r="B68" s="3">
        <f>AVERAGE('4E'!$J67:$J97) + Calibration!$C$11</f>
        <v>400.45729427025583</v>
      </c>
      <c r="C68" s="2">
        <f>'4E'!K97</f>
        <v>516.56508283793505</v>
      </c>
      <c r="D68" s="2">
        <f>'4E'!L97</f>
        <v>620.35638123253818</v>
      </c>
      <c r="E68" s="3">
        <f t="shared" ref="E68:E92" si="6">(C68-B68)/(7*35314.6667/1400)</f>
        <v>0.65756128780158762</v>
      </c>
      <c r="G68" s="3">
        <f>AVERAGE('5E'!$J67:$J97) + Calibration!$C$11</f>
        <v>406.71872308036296</v>
      </c>
      <c r="H68" s="3">
        <f>'5E'!K97</f>
        <v>535.18182166575502</v>
      </c>
      <c r="I68" s="3">
        <f>'5E'!L97</f>
        <v>622.13572885205258</v>
      </c>
      <c r="J68" s="3">
        <f t="shared" ref="J68:J92" si="7">(H68-G68)/(7*35314.6667/1400)</f>
        <v>0.7275339715178003</v>
      </c>
      <c r="L68" s="3">
        <f>AVERAGE('6E'!$J67:$J97) + Calibration!$C$11</f>
        <v>409.14237933327263</v>
      </c>
      <c r="M68" s="3">
        <f>'6E'!K97</f>
        <v>584.81314595244305</v>
      </c>
      <c r="N68" s="3">
        <f>'6E'!L97</f>
        <v>623.04609688842652</v>
      </c>
      <c r="O68" s="3">
        <f t="shared" ref="O68:O92" si="8">(M68-L68)/(7*35314.6667/1400)</f>
        <v>0.99488843041619535</v>
      </c>
      <c r="Q68" s="3">
        <f>AVERAGE('7E'!$J211:$J241) + Calibration!$C$11</f>
        <v>401.68895697436005</v>
      </c>
      <c r="R68" s="3">
        <f>'7E'!K241</f>
        <v>734.10831799102937</v>
      </c>
      <c r="S68" s="3">
        <f>'7E'!L241</f>
        <v>609.18370856096908</v>
      </c>
      <c r="T68" s="3">
        <f t="shared" ref="T68:T92" si="9">(R68-Q68)/(7*35314.6667/1400)</f>
        <v>1.8826136111694878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400.54257826352807</v>
      </c>
      <c r="C69" s="2">
        <f>'4E'!K98</f>
        <v>525.23150909159051</v>
      </c>
      <c r="D69" s="2">
        <f>'4E'!L98</f>
        <v>619.23912886224502</v>
      </c>
      <c r="E69" s="3">
        <f t="shared" si="6"/>
        <v>0.70615946562543896</v>
      </c>
      <c r="G69" s="3">
        <f>AVERAGE('5E'!$J68:$J98) + Calibration!$C$11</f>
        <v>406.45097140513138</v>
      </c>
      <c r="H69" s="3">
        <f>'5E'!K98</f>
        <v>535.62319131625964</v>
      </c>
      <c r="I69" s="3">
        <f>'5E'!L98</f>
        <v>619.69429012133457</v>
      </c>
      <c r="J69" s="3">
        <f t="shared" si="7"/>
        <v>0.73154998747944144</v>
      </c>
      <c r="L69" s="3">
        <f>AVERAGE('6E'!$J68:$J98) + Calibration!$C$11</f>
        <v>407.75006816271593</v>
      </c>
      <c r="M69" s="3">
        <f>'6E'!K98</f>
        <v>582.00459522571646</v>
      </c>
      <c r="N69" s="3">
        <f>'6E'!L98</f>
        <v>624.82544450794092</v>
      </c>
      <c r="O69" s="3">
        <f t="shared" si="8"/>
        <v>0.98686774276139777</v>
      </c>
      <c r="Q69" s="3">
        <f>AVERAGE('7E'!$J212:$J242) + Calibration!$C$11</f>
        <v>401.65722280046344</v>
      </c>
      <c r="R69" s="3">
        <f>'7E'!K242</f>
        <v>698.5599218221887</v>
      </c>
      <c r="S69" s="3">
        <f>'7E'!L242</f>
        <v>605.37674053478759</v>
      </c>
      <c r="T69" s="3">
        <f t="shared" si="9"/>
        <v>1.6814696372129443</v>
      </c>
    </row>
    <row r="70" spans="1:20" x14ac:dyDescent="0.25">
      <c r="A70" s="3">
        <f t="shared" si="10"/>
        <v>8.0833333333333215</v>
      </c>
      <c r="B70" s="3">
        <f>AVERAGE('4E'!$J69:$J99) + Calibration!$C$11</f>
        <v>400.46721160866423</v>
      </c>
      <c r="C70" s="2">
        <f>'4E'!K99</f>
        <v>512.23187171722361</v>
      </c>
      <c r="D70" s="2">
        <f>'4E'!L99</f>
        <v>618.99080641887974</v>
      </c>
      <c r="E70" s="3">
        <f t="shared" si="6"/>
        <v>0.63296454732537155</v>
      </c>
      <c r="G70" s="3">
        <f>AVERAGE('5E'!$J69:$J99) + Calibration!$C$11</f>
        <v>406.38750444568228</v>
      </c>
      <c r="H70" s="3">
        <f>'5E'!K99</f>
        <v>530.6480109557823</v>
      </c>
      <c r="I70" s="3">
        <f>'5E'!L99</f>
        <v>618.99080641887974</v>
      </c>
      <c r="J70" s="3">
        <f t="shared" si="7"/>
        <v>0.70373314048635782</v>
      </c>
      <c r="L70" s="3">
        <f>AVERAGE('6E'!$J69:$J99) + Calibration!$C$11</f>
        <v>406.60369262524199</v>
      </c>
      <c r="M70" s="3">
        <f>'6E'!K99</f>
        <v>559.45584044347515</v>
      </c>
      <c r="N70" s="3">
        <f>'6E'!L99</f>
        <v>624.57717172078844</v>
      </c>
      <c r="O70" s="3">
        <f t="shared" si="8"/>
        <v>0.86565816473206669</v>
      </c>
      <c r="Q70" s="3">
        <f>AVERAGE('7E'!$J213:$J243) + Calibration!$C$11</f>
        <v>401.74250679373569</v>
      </c>
      <c r="R70" s="3">
        <f>'7E'!K243</f>
        <v>703.33450660563722</v>
      </c>
      <c r="S70" s="3">
        <f>'7E'!L243</f>
        <v>602.48014054498003</v>
      </c>
      <c r="T70" s="3">
        <f t="shared" si="9"/>
        <v>1.7080268794489373</v>
      </c>
    </row>
    <row r="71" spans="1:20" x14ac:dyDescent="0.25">
      <c r="A71" s="3">
        <f t="shared" si="10"/>
        <v>8.1666666666666554</v>
      </c>
      <c r="B71" s="3">
        <f>AVERAGE('4E'!$J70:$J100) + Calibration!$C$11</f>
        <v>400.30656096052803</v>
      </c>
      <c r="C71" s="2">
        <f>'4E'!K100</f>
        <v>520.8982939586466</v>
      </c>
      <c r="D71" s="2">
        <f>'4E'!L100</f>
        <v>623.45986969428259</v>
      </c>
      <c r="E71" s="3">
        <f t="shared" si="6"/>
        <v>0.68295552112980051</v>
      </c>
      <c r="G71" s="3">
        <f>AVERAGE('5E'!$J70:$J100) + Calibration!$C$11</f>
        <v>406.11975296878558</v>
      </c>
      <c r="H71" s="3">
        <f>'5E'!K100</f>
        <v>540.83910161565518</v>
      </c>
      <c r="I71" s="3">
        <f>'5E'!L100</f>
        <v>617.8735540485867</v>
      </c>
      <c r="J71" s="3">
        <f t="shared" si="7"/>
        <v>0.7629654261857699</v>
      </c>
      <c r="L71" s="3">
        <f>AVERAGE('6E'!$J70:$J100) + Calibration!$C$11</f>
        <v>405.40376746672717</v>
      </c>
      <c r="M71" s="3">
        <f>'6E'!K100</f>
        <v>547.09816829664169</v>
      </c>
      <c r="N71" s="3">
        <f>'6E'!L100</f>
        <v>627.05994924852723</v>
      </c>
      <c r="O71" s="3">
        <f t="shared" si="8"/>
        <v>0.80246772273750211</v>
      </c>
      <c r="Q71" s="3">
        <f>AVERAGE('7E'!$J214:$J244) + Calibration!$C$11</f>
        <v>402.05389332995304</v>
      </c>
      <c r="R71" s="3">
        <f>'7E'!K244</f>
        <v>697.71735700539398</v>
      </c>
      <c r="S71" s="3">
        <f>'7E'!L244</f>
        <v>601.11461538753429</v>
      </c>
      <c r="T71" s="3">
        <f t="shared" si="9"/>
        <v>1.6744513897702504</v>
      </c>
    </row>
    <row r="72" spans="1:20" x14ac:dyDescent="0.25">
      <c r="A72" s="3">
        <f t="shared" si="10"/>
        <v>8.2499999999999893</v>
      </c>
      <c r="B72" s="3">
        <f>AVERAGE('4E'!$J71:$J101) + Calibration!$C$11</f>
        <v>399.9535241020148</v>
      </c>
      <c r="C72" s="2">
        <f>'4E'!K101</f>
        <v>505.09010585755311</v>
      </c>
      <c r="D72" s="2">
        <f>'4E'!L101</f>
        <v>624.37023773065653</v>
      </c>
      <c r="E72" s="3">
        <f t="shared" si="6"/>
        <v>0.59542729171807984</v>
      </c>
      <c r="G72" s="3">
        <f>AVERAGE('5E'!$J71:$J101) + Calibration!$C$11</f>
        <v>405.9690182707136</v>
      </c>
      <c r="H72" s="3">
        <f>'5E'!K101</f>
        <v>543.64765234238166</v>
      </c>
      <c r="I72" s="3">
        <f>'5E'!L101</f>
        <v>615.63904930800049</v>
      </c>
      <c r="J72" s="3">
        <f t="shared" si="7"/>
        <v>0.77972495247515983</v>
      </c>
      <c r="L72" s="3">
        <f>AVERAGE('6E'!$J71:$J101) + Calibration!$C$11</f>
        <v>404.4180427757243</v>
      </c>
      <c r="M72" s="3">
        <f>'6E'!K101</f>
        <v>554.68130380681669</v>
      </c>
      <c r="N72" s="3">
        <f>'6E'!L101</f>
        <v>628.38413974696994</v>
      </c>
      <c r="O72" s="3">
        <f t="shared" si="8"/>
        <v>0.8509963427240409</v>
      </c>
      <c r="Q72" s="3">
        <f>AVERAGE('7E'!$J215:$J245) + Calibration!$C$11</f>
        <v>402.36527887449603</v>
      </c>
      <c r="R72" s="3">
        <f>'7E'!K245</f>
        <v>713.28481917980184</v>
      </c>
      <c r="S72" s="3">
        <f>'7E'!L245</f>
        <v>598.21796574151415</v>
      </c>
      <c r="T72" s="3">
        <f t="shared" si="9"/>
        <v>1.7608521861275603</v>
      </c>
    </row>
    <row r="73" spans="1:20" x14ac:dyDescent="0.25">
      <c r="A73" s="3">
        <f t="shared" si="10"/>
        <v>8.3333333333333233</v>
      </c>
      <c r="B73" s="3">
        <f>AVERAGE('4E'!$J72:$J102) + Calibration!$C$11</f>
        <v>399.8781574471509</v>
      </c>
      <c r="C73" s="2">
        <f>'4E'!K102</f>
        <v>523.26552318165864</v>
      </c>
      <c r="D73" s="2">
        <f>'4E'!L102</f>
        <v>624.82544450794092</v>
      </c>
      <c r="E73" s="3">
        <f t="shared" si="6"/>
        <v>0.69878822180421551</v>
      </c>
      <c r="G73" s="3">
        <f>AVERAGE('5E'!$J72:$J102) + Calibration!$C$11</f>
        <v>405.98885155918623</v>
      </c>
      <c r="H73" s="3">
        <f>'5E'!K102</f>
        <v>559.25524085421375</v>
      </c>
      <c r="I73" s="3">
        <f>'5E'!L102</f>
        <v>614.31486294757553</v>
      </c>
      <c r="J73" s="3">
        <f t="shared" si="7"/>
        <v>0.86800416720358009</v>
      </c>
      <c r="L73" s="3">
        <f>AVERAGE('6E'!$J72:$J102) + Calibration!$C$11</f>
        <v>403.69015361155385</v>
      </c>
      <c r="M73" s="3">
        <f>'6E'!K102</f>
        <v>563.9896471412153</v>
      </c>
      <c r="N73" s="3">
        <f>'6E'!L102</f>
        <v>629.95654923833479</v>
      </c>
      <c r="O73" s="3">
        <f t="shared" si="8"/>
        <v>0.90783523396335175</v>
      </c>
      <c r="Q73" s="3">
        <f>AVERAGE('7E'!$J216:$J246) + Calibration!$C$11</f>
        <v>402.52592952263228</v>
      </c>
      <c r="R73" s="3">
        <f>'7E'!K246</f>
        <v>943.82769170726306</v>
      </c>
      <c r="S73" s="3">
        <f>'7E'!L246</f>
        <v>599.12833377788797</v>
      </c>
      <c r="T73" s="3">
        <f t="shared" si="9"/>
        <v>3.0655917938176702</v>
      </c>
    </row>
    <row r="74" spans="1:20" x14ac:dyDescent="0.25">
      <c r="A74" s="3">
        <f t="shared" si="10"/>
        <v>8.4166666666666572</v>
      </c>
      <c r="B74" s="3">
        <f>AVERAGE('4E'!$J73:$J103) + Calibration!$C$11</f>
        <v>399.80279059395212</v>
      </c>
      <c r="C74" s="2">
        <f>'4E'!K103</f>
        <v>515.92311359816915</v>
      </c>
      <c r="D74" s="2">
        <f>'4E'!L103</f>
        <v>625.94269687823407</v>
      </c>
      <c r="E74" s="3">
        <f t="shared" si="6"/>
        <v>0.65763227494494247</v>
      </c>
      <c r="G74" s="3">
        <f>AVERAGE('5E'!$J73:$J103) + Calibration!$C$11</f>
        <v>406.0106683946745</v>
      </c>
      <c r="H74" s="3">
        <f>'5E'!K103</f>
        <v>555.76459455029715</v>
      </c>
      <c r="I74" s="3">
        <f>'5E'!L103</f>
        <v>616.0942064290723</v>
      </c>
      <c r="J74" s="3">
        <f t="shared" si="7"/>
        <v>0.8481117912157593</v>
      </c>
      <c r="L74" s="3">
        <f>AVERAGE('6E'!$J73:$J103) + Calibration!$C$11</f>
        <v>402.96226444738346</v>
      </c>
      <c r="M74" s="3">
        <f>'6E'!K103</f>
        <v>563.34768191368198</v>
      </c>
      <c r="N74" s="3">
        <f>'6E'!L103</f>
        <v>629.29450364532613</v>
      </c>
      <c r="O74" s="3">
        <f t="shared" si="8"/>
        <v>0.90832185295011436</v>
      </c>
      <c r="Q74" s="3">
        <f>AVERAGE('7E'!$J217:$J247) + Calibration!$C$11</f>
        <v>402.55964605353529</v>
      </c>
      <c r="R74" s="3">
        <f>'7E'!K247</f>
        <v>887.49597522364172</v>
      </c>
      <c r="S74" s="3">
        <f>'7E'!L247</f>
        <v>603.14223579420138</v>
      </c>
      <c r="T74" s="3">
        <f t="shared" si="9"/>
        <v>2.7463735296706417</v>
      </c>
    </row>
    <row r="75" spans="1:20" x14ac:dyDescent="0.25">
      <c r="A75" s="3">
        <f t="shared" si="10"/>
        <v>8.4999999999999911</v>
      </c>
      <c r="B75" s="3">
        <f>AVERAGE('4E'!$J74:$J104) + Calibration!$C$11</f>
        <v>399.6203217219836</v>
      </c>
      <c r="C75" s="2">
        <f>'4E'!K104</f>
        <v>538.43174204298623</v>
      </c>
      <c r="D75" s="2">
        <f>'4E'!L104</f>
        <v>625.94269687823407</v>
      </c>
      <c r="E75" s="3">
        <f t="shared" si="6"/>
        <v>0.78614033936785033</v>
      </c>
      <c r="G75" s="3">
        <f>AVERAGE('5E'!$J74:$J104) + Calibration!$C$11</f>
        <v>405.90356736757911</v>
      </c>
      <c r="H75" s="3">
        <f>'5E'!K104</f>
        <v>549.70612344633935</v>
      </c>
      <c r="I75" s="3">
        <f>'5E'!L104</f>
        <v>617.45978538074826</v>
      </c>
      <c r="J75" s="3">
        <f t="shared" si="7"/>
        <v>0.81440698449950377</v>
      </c>
      <c r="L75" s="3">
        <f>AVERAGE('6E'!$J74:$J104) + Calibration!$C$11</f>
        <v>402.34147611197358</v>
      </c>
      <c r="M75" s="3">
        <f>'6E'!K104</f>
        <v>589.14636108538696</v>
      </c>
      <c r="N75" s="3">
        <f>'6E'!L104</f>
        <v>626.39785399930588</v>
      </c>
      <c r="O75" s="3">
        <f t="shared" si="8"/>
        <v>1.0579450547294185</v>
      </c>
      <c r="Q75" s="3">
        <f>AVERAGE('7E'!$J218:$J248) + Calibration!$C$11</f>
        <v>402.64493004680759</v>
      </c>
      <c r="R75" s="3">
        <f>'7E'!K248</f>
        <v>890.54530002384411</v>
      </c>
      <c r="S75" s="3">
        <f>'7E'!L248</f>
        <v>606.49399290508063</v>
      </c>
      <c r="T75" s="3">
        <f t="shared" si="9"/>
        <v>2.7631599874453094</v>
      </c>
    </row>
    <row r="76" spans="1:20" x14ac:dyDescent="0.25">
      <c r="A76" s="3">
        <f t="shared" si="10"/>
        <v>8.583333333333325</v>
      </c>
      <c r="B76" s="3">
        <f>AVERAGE('4E'!$J75:$J105) + Calibration!$C$11</f>
        <v>399.6203217219836</v>
      </c>
      <c r="C76" s="2">
        <f>'4E'!K105</f>
        <v>527.39809057855109</v>
      </c>
      <c r="D76" s="2">
        <f>'4E'!L105</f>
        <v>623.04609688842652</v>
      </c>
      <c r="E76" s="3">
        <f t="shared" si="6"/>
        <v>0.72365269615622607</v>
      </c>
      <c r="G76" s="3">
        <f>AVERAGE('5E'!$J75:$J105) + Calibration!$C$11</f>
        <v>406.01066819633957</v>
      </c>
      <c r="H76" s="3">
        <f>'5E'!K105</f>
        <v>546.45619905687568</v>
      </c>
      <c r="I76" s="3">
        <f>'5E'!L105</f>
        <v>620.35638123253818</v>
      </c>
      <c r="J76" s="3">
        <f t="shared" si="7"/>
        <v>0.7953949108659496</v>
      </c>
      <c r="L76" s="3">
        <f>AVERAGE('6E'!$J75:$J105) + Calibration!$C$11</f>
        <v>401.63540378329145</v>
      </c>
      <c r="M76" s="3">
        <f>'6E'!K105</f>
        <v>564.67174673063801</v>
      </c>
      <c r="N76" s="3">
        <f>'6E'!L105</f>
        <v>626.60479212745543</v>
      </c>
      <c r="O76" s="3">
        <f t="shared" si="8"/>
        <v>0.92333502299398196</v>
      </c>
      <c r="Q76" s="3">
        <f>AVERAGE('7E'!$J219:$J249) + Calibration!$C$11</f>
        <v>402.73219758709541</v>
      </c>
      <c r="R76" s="3">
        <f>'7E'!K249</f>
        <v>789.55738745498945</v>
      </c>
      <c r="S76" s="3">
        <f>'7E'!L249</f>
        <v>605.37674053478759</v>
      </c>
      <c r="T76" s="3">
        <f t="shared" si="9"/>
        <v>2.1907339132151233</v>
      </c>
    </row>
    <row r="77" spans="1:20" x14ac:dyDescent="0.25">
      <c r="A77" s="3">
        <f t="shared" si="10"/>
        <v>8.666666666666659</v>
      </c>
      <c r="B77" s="3">
        <f>AVERAGE('4E'!$J76:$J106) + Calibration!$C$11</f>
        <v>399.5350377287113</v>
      </c>
      <c r="C77" s="2">
        <f>'4E'!K106</f>
        <v>511.3491765507722</v>
      </c>
      <c r="D77" s="2">
        <f>'4E'!L106</f>
        <v>618.99080641887974</v>
      </c>
      <c r="E77" s="3">
        <f t="shared" si="6"/>
        <v>0.63324476355350046</v>
      </c>
      <c r="G77" s="3">
        <f>AVERAGE('5E'!$J76:$J106) + Calibration!$C$11</f>
        <v>405.92340065605168</v>
      </c>
      <c r="H77" s="3">
        <f>'5E'!K106</f>
        <v>549.26474978360227</v>
      </c>
      <c r="I77" s="3">
        <f>'5E'!L106</f>
        <v>618.99080641887974</v>
      </c>
      <c r="J77" s="3">
        <f t="shared" si="7"/>
        <v>0.81179499920100096</v>
      </c>
      <c r="L77" s="3">
        <f>AVERAGE('6E'!$J76:$J106) + Calibration!$C$11</f>
        <v>400.82223062584882</v>
      </c>
      <c r="M77" s="3">
        <f>'6E'!K106</f>
        <v>556.64728971674856</v>
      </c>
      <c r="N77" s="3">
        <f>'6E'!L106</f>
        <v>625.94269687823407</v>
      </c>
      <c r="O77" s="3">
        <f t="shared" si="8"/>
        <v>0.88249485923025706</v>
      </c>
      <c r="Q77" s="3">
        <f>AVERAGE('7E'!$J220:$J250) + Calibration!$C$11</f>
        <v>402.83929841585586</v>
      </c>
      <c r="R77" s="3">
        <f>'7E'!K250</f>
        <v>808.21420848567595</v>
      </c>
      <c r="S77" s="3">
        <f>'7E'!L250</f>
        <v>605.83194731207197</v>
      </c>
      <c r="T77" s="3">
        <f t="shared" si="9"/>
        <v>2.2957878295355401</v>
      </c>
    </row>
    <row r="78" spans="1:20" x14ac:dyDescent="0.25">
      <c r="A78" s="3">
        <f t="shared" si="10"/>
        <v>8.7499999999999929</v>
      </c>
      <c r="B78" s="3">
        <f>AVERAGE('4E'!$J77:$J107) + Calibration!$C$11</f>
        <v>399.49140504940908</v>
      </c>
      <c r="C78" s="2">
        <f>'4E'!K107</f>
        <v>507.01596141782818</v>
      </c>
      <c r="D78" s="2">
        <f>'4E'!L107</f>
        <v>618.57703775104142</v>
      </c>
      <c r="E78" s="3">
        <f t="shared" si="6"/>
        <v>0.6089512738820162</v>
      </c>
      <c r="G78" s="3">
        <f>AVERAGE('5E'!$J77:$J107) + Calibration!$C$11</f>
        <v>405.91348351597816</v>
      </c>
      <c r="H78" s="3">
        <f>'5E'!K107</f>
        <v>539.95640644920366</v>
      </c>
      <c r="I78" s="3">
        <f>'5E'!L107</f>
        <v>618.99080641887974</v>
      </c>
      <c r="J78" s="3">
        <f t="shared" si="7"/>
        <v>0.75913457755061009</v>
      </c>
      <c r="L78" s="3">
        <f>AVERAGE('6E'!$J77:$J107) + Calibration!$C$11</f>
        <v>399.99715777299127</v>
      </c>
      <c r="M78" s="3">
        <f>'6E'!K107</f>
        <v>563.58845598715777</v>
      </c>
      <c r="N78" s="3">
        <f>'6E'!L107</f>
        <v>625.03232884186025</v>
      </c>
      <c r="O78" s="3">
        <f t="shared" si="8"/>
        <v>0.92647793962708691</v>
      </c>
      <c r="Q78" s="3">
        <f>AVERAGE('7E'!$J221:$J251) + Calibration!$C$11</f>
        <v>402.87103139974329</v>
      </c>
      <c r="R78" s="3">
        <f>'7E'!K251</f>
        <v>798.66513922459183</v>
      </c>
      <c r="S78" s="3">
        <f>'7E'!L251</f>
        <v>606.03883578400882</v>
      </c>
      <c r="T78" s="3">
        <f t="shared" si="9"/>
        <v>2.2415282080226939</v>
      </c>
    </row>
    <row r="79" spans="1:20" x14ac:dyDescent="0.25">
      <c r="A79" s="3">
        <f t="shared" si="10"/>
        <v>8.8333333333333268</v>
      </c>
      <c r="B79" s="3">
        <f>AVERAGE('4E'!$J78:$J108) + Calibration!$C$11</f>
        <v>399.26728605347961</v>
      </c>
      <c r="C79" s="2">
        <f>'4E'!K108</f>
        <v>519.81495506837598</v>
      </c>
      <c r="D79" s="2">
        <f>'4E'!L108</f>
        <v>617.45978538074826</v>
      </c>
      <c r="E79" s="3">
        <f t="shared" si="6"/>
        <v>0.68270597051902149</v>
      </c>
      <c r="G79" s="3">
        <f>AVERAGE('5E'!$J78:$J108) + Calibration!$C$11</f>
        <v>405.77266615631459</v>
      </c>
      <c r="H79" s="3">
        <f>'5E'!K108</f>
        <v>547.3388942233272</v>
      </c>
      <c r="I79" s="3">
        <f>'5E'!L108</f>
        <v>617.00457446544613</v>
      </c>
      <c r="J79" s="3">
        <f t="shared" si="7"/>
        <v>0.80174183304418734</v>
      </c>
      <c r="L79" s="3">
        <f>AVERAGE('6E'!$J78:$J108) + Calibration!$C$11</f>
        <v>399.14035193624642</v>
      </c>
      <c r="M79" s="3">
        <f>'6E'!K108</f>
        <v>573.73936413835111</v>
      </c>
      <c r="N79" s="3">
        <f>'6E'!L108</f>
        <v>624.57717172078844</v>
      </c>
      <c r="O79" s="3">
        <f t="shared" si="8"/>
        <v>0.98881868933003225</v>
      </c>
      <c r="Q79" s="3">
        <f>AVERAGE('7E'!$J222:$J252) + Calibration!$C$11</f>
        <v>402.86111406133494</v>
      </c>
      <c r="R79" s="3">
        <f>'7E'!K252</f>
        <v>840.07135876133873</v>
      </c>
      <c r="S79" s="3">
        <f>'7E'!L252</f>
        <v>605.58362486870681</v>
      </c>
      <c r="T79" s="3">
        <f t="shared" si="9"/>
        <v>2.476083087030827</v>
      </c>
    </row>
    <row r="80" spans="1:20" x14ac:dyDescent="0.25">
      <c r="A80" s="3">
        <f t="shared" si="10"/>
        <v>8.9166666666666607</v>
      </c>
      <c r="B80" s="3">
        <f>AVERAGE('4E'!$J79:$J109) + Calibration!$C$11</f>
        <v>399.10663401699935</v>
      </c>
      <c r="C80" s="2">
        <f>'4E'!K109</f>
        <v>508.98194732775994</v>
      </c>
      <c r="D80" s="2">
        <f>'4E'!L109</f>
        <v>617.66666971466759</v>
      </c>
      <c r="E80" s="3">
        <f t="shared" si="6"/>
        <v>0.62226447863238976</v>
      </c>
      <c r="G80" s="3">
        <f>AVERAGE('5E'!$J79:$J109) + Calibration!$C$11</f>
        <v>405.46128081010642</v>
      </c>
      <c r="H80" s="3">
        <f>'5E'!K109</f>
        <v>543.00568310261576</v>
      </c>
      <c r="I80" s="3">
        <f>'5E'!L109</f>
        <v>617.66666971466759</v>
      </c>
      <c r="J80" s="3">
        <f t="shared" si="7"/>
        <v>0.77896474833505558</v>
      </c>
      <c r="L80" s="3">
        <f>AVERAGE('6E'!$J79:$J109) + Calibration!$C$11</f>
        <v>398.52948074091</v>
      </c>
      <c r="M80" s="3">
        <f>'6E'!K109</f>
        <v>562.50511709688726</v>
      </c>
      <c r="N80" s="3">
        <f>'6E'!L109</f>
        <v>623.04609688842652</v>
      </c>
      <c r="O80" s="3">
        <f t="shared" si="8"/>
        <v>0.92865458846863325</v>
      </c>
      <c r="Q80" s="3">
        <f>AVERAGE('7E'!$J223:$J253) + Calibration!$C$11</f>
        <v>402.8075628536152</v>
      </c>
      <c r="R80" s="3">
        <f>'7E'!K253</f>
        <v>894.23649777023184</v>
      </c>
      <c r="S80" s="3">
        <f>'7E'!L253</f>
        <v>605.16985206285062</v>
      </c>
      <c r="T80" s="3">
        <f t="shared" si="9"/>
        <v>2.7831435538742695</v>
      </c>
    </row>
    <row r="81" spans="1:20" x14ac:dyDescent="0.25">
      <c r="A81" s="3">
        <f t="shared" si="10"/>
        <v>8.9999999999999947</v>
      </c>
      <c r="B81" s="3">
        <f>AVERAGE('4E'!$J80:$J110) + Calibration!$C$11</f>
        <v>398.96581645900091</v>
      </c>
      <c r="C81" s="2">
        <f>'4E'!K110</f>
        <v>493.37435881592779</v>
      </c>
      <c r="D81" s="2">
        <f>'4E'!L110</f>
        <v>617.8735540485867</v>
      </c>
      <c r="E81" s="3">
        <f t="shared" si="6"/>
        <v>0.53467044250442763</v>
      </c>
      <c r="G81" s="3">
        <f>AVERAGE('5E'!$J80:$J110) + Calibration!$C$11</f>
        <v>405.20344508493918</v>
      </c>
      <c r="H81" s="3">
        <f>'5E'!K110</f>
        <v>541.24029276971271</v>
      </c>
      <c r="I81" s="3">
        <f>'5E'!L110</f>
        <v>623.25298122234574</v>
      </c>
      <c r="J81" s="3">
        <f t="shared" si="7"/>
        <v>0.77042690981859685</v>
      </c>
      <c r="L81" s="3">
        <f>AVERAGE('6E'!$J80:$J110) + Calibration!$C$11</f>
        <v>397.86505853618883</v>
      </c>
      <c r="M81" s="3">
        <f>'6E'!K110</f>
        <v>582.84716405474364</v>
      </c>
      <c r="N81" s="3">
        <f>'6E'!L110</f>
        <v>622.79782410127393</v>
      </c>
      <c r="O81" s="3">
        <f t="shared" si="8"/>
        <v>1.0476219814842811</v>
      </c>
      <c r="Q81" s="3">
        <f>AVERAGE('7E'!$J224:$J254) + Calibration!$C$11</f>
        <v>402.87102981306435</v>
      </c>
      <c r="R81" s="3">
        <f>'7E'!K254</f>
        <v>785.86609742725364</v>
      </c>
      <c r="S81" s="3">
        <f>'7E'!L254</f>
        <v>608.06645205265829</v>
      </c>
      <c r="T81" s="3">
        <f t="shared" si="9"/>
        <v>2.1690425163445717</v>
      </c>
    </row>
    <row r="82" spans="1:20" x14ac:dyDescent="0.25">
      <c r="A82" s="3">
        <f t="shared" si="10"/>
        <v>9.0833333333333286</v>
      </c>
      <c r="B82" s="3">
        <f>AVERAGE('4E'!$J81:$J111) + Calibration!$C$11</f>
        <v>398.7516146031449</v>
      </c>
      <c r="C82" s="2">
        <f>'4E'!K111</f>
        <v>507.01596141782818</v>
      </c>
      <c r="D82" s="2">
        <f>'4E'!L111</f>
        <v>616.75630167829354</v>
      </c>
      <c r="E82" s="3">
        <f t="shared" si="6"/>
        <v>0.61314098039998355</v>
      </c>
      <c r="G82" s="3">
        <f>AVERAGE('5E'!$J81:$J111) + Calibration!$C$11</f>
        <v>405.04279443680292</v>
      </c>
      <c r="H82" s="3">
        <f>'5E'!K111</f>
        <v>533.45656168250889</v>
      </c>
      <c r="I82" s="3">
        <f>'5E'!L111</f>
        <v>621.22536495369638</v>
      </c>
      <c r="J82" s="3">
        <f t="shared" si="7"/>
        <v>0.72725458992201653</v>
      </c>
      <c r="L82" s="3">
        <f>AVERAGE('6E'!$J81:$J111) + Calibration!$C$11</f>
        <v>397.3077371602281</v>
      </c>
      <c r="M82" s="3">
        <f>'6E'!K111</f>
        <v>603.02869362620538</v>
      </c>
      <c r="N82" s="3">
        <f>'6E'!L111</f>
        <v>622.34261732398943</v>
      </c>
      <c r="O82" s="3">
        <f t="shared" si="8"/>
        <v>1.1650737537102525</v>
      </c>
      <c r="Q82" s="3">
        <f>AVERAGE('7E'!$J225:$J255) + Calibration!$C$11</f>
        <v>402.92457963244004</v>
      </c>
      <c r="R82" s="3">
        <f>'7E'!K255</f>
        <v>758.1416068298314</v>
      </c>
      <c r="S82" s="3">
        <f>'7E'!L255</f>
        <v>608.27334052459514</v>
      </c>
      <c r="T82" s="3">
        <f t="shared" si="9"/>
        <v>2.0117252144270772</v>
      </c>
    </row>
    <row r="83" spans="1:20" x14ac:dyDescent="0.25">
      <c r="A83" s="3">
        <f t="shared" si="10"/>
        <v>9.1666666666666625</v>
      </c>
      <c r="B83" s="3">
        <f>AVERAGE('4E'!$J82:$J112) + Calibration!$C$11</f>
        <v>398.49378026632178</v>
      </c>
      <c r="C83" s="2">
        <f>'4E'!K112</f>
        <v>528.24065539534581</v>
      </c>
      <c r="D83" s="2">
        <f>'4E'!L112</f>
        <v>616.54941734437432</v>
      </c>
      <c r="E83" s="3">
        <f t="shared" si="6"/>
        <v>0.73480447221111123</v>
      </c>
      <c r="G83" s="3">
        <f>AVERAGE('5E'!$J82:$J112) + Calibration!$C$11</f>
        <v>404.88214259865748</v>
      </c>
      <c r="H83" s="3">
        <f>'5E'!K112</f>
        <v>556.20591605401148</v>
      </c>
      <c r="I83" s="3">
        <f>'5E'!L112</f>
        <v>620.56326970447503</v>
      </c>
      <c r="J83" s="3">
        <f t="shared" si="7"/>
        <v>0.85700241625304074</v>
      </c>
      <c r="L83" s="3">
        <f>AVERAGE('6E'!$J82:$J112) + Calibration!$C$11</f>
        <v>396.90115068067416</v>
      </c>
      <c r="M83" s="3">
        <f>'6E'!K112</f>
        <v>592.59687703964687</v>
      </c>
      <c r="N83" s="3">
        <f>'6E'!L112</f>
        <v>621.68052207476819</v>
      </c>
      <c r="O83" s="3">
        <f t="shared" si="8"/>
        <v>1.1082971730777949</v>
      </c>
      <c r="Q83" s="3">
        <f>AVERAGE('7E'!$J226:$J256) + Calibration!$C$11</f>
        <v>402.97813084015974</v>
      </c>
      <c r="R83" s="3">
        <f>'7E'!K256</f>
        <v>821.65526766957032</v>
      </c>
      <c r="S83" s="3">
        <f>'7E'!L256</f>
        <v>611.87342007883979</v>
      </c>
      <c r="T83" s="3">
        <f t="shared" si="9"/>
        <v>2.371123252478045</v>
      </c>
    </row>
    <row r="84" spans="1:20" x14ac:dyDescent="0.25">
      <c r="A84" s="3">
        <f t="shared" si="10"/>
        <v>9.2499999999999964</v>
      </c>
      <c r="B84" s="3">
        <f>AVERAGE('4E'!$J83:$J113) + Calibration!$C$11</f>
        <v>398.3866792392264</v>
      </c>
      <c r="C84" s="2">
        <f>'4E'!K113</f>
        <v>522.18218429138824</v>
      </c>
      <c r="D84" s="2">
        <f>'4E'!L113</f>
        <v>618.32876496388883</v>
      </c>
      <c r="E84" s="3">
        <f t="shared" si="6"/>
        <v>0.70109966549485703</v>
      </c>
      <c r="G84" s="3">
        <f>AVERAGE('5E'!$J83:$J113) + Calibration!$C$11</f>
        <v>404.64612390731332</v>
      </c>
      <c r="H84" s="3">
        <f>'5E'!K113</f>
        <v>565.95563305114717</v>
      </c>
      <c r="I84" s="3">
        <f>'5E'!L113</f>
        <v>617.45978538074826</v>
      </c>
      <c r="J84" s="3">
        <f t="shared" si="7"/>
        <v>0.91355532540724127</v>
      </c>
      <c r="L84" s="3">
        <f>AVERAGE('6E'!$J83:$J113) + Calibration!$C$11</f>
        <v>396.58976513613123</v>
      </c>
      <c r="M84" s="3">
        <f>'6E'!K113</f>
        <v>581.1219040714974</v>
      </c>
      <c r="N84" s="3">
        <f>'6E'!L113</f>
        <v>619.90117445525379</v>
      </c>
      <c r="O84" s="3">
        <f t="shared" si="8"/>
        <v>1.0450736545411945</v>
      </c>
      <c r="Q84" s="3">
        <f>AVERAGE('7E'!$J227:$J257) + Calibration!$C$11</f>
        <v>402.81747900201435</v>
      </c>
      <c r="R84" s="3">
        <f>'7E'!K257</f>
        <v>834.85545247417565</v>
      </c>
      <c r="S84" s="3">
        <f>'7E'!L257</f>
        <v>615.43211531786858</v>
      </c>
      <c r="T84" s="3">
        <f t="shared" si="9"/>
        <v>2.4467906048347965</v>
      </c>
    </row>
    <row r="85" spans="1:20" x14ac:dyDescent="0.25">
      <c r="A85" s="3">
        <f t="shared" si="10"/>
        <v>9.3333333333333304</v>
      </c>
      <c r="B85" s="3">
        <f>AVERAGE('4E'!$J84:$J114) + Calibration!$C$11</f>
        <v>398.31131238602762</v>
      </c>
      <c r="C85" s="2">
        <f>'4E'!K114</f>
        <v>494.01632404346128</v>
      </c>
      <c r="D85" s="2">
        <f>'4E'!L114</f>
        <v>620.35638123253818</v>
      </c>
      <c r="E85" s="3">
        <f t="shared" si="6"/>
        <v>0.54201282696763298</v>
      </c>
      <c r="G85" s="3">
        <f>AVERAGE('5E'!$J84:$J114) + Calibration!$C$11</f>
        <v>404.15425343448709</v>
      </c>
      <c r="H85" s="3">
        <f>'5E'!K114</f>
        <v>553.15663940059926</v>
      </c>
      <c r="I85" s="3">
        <f>'5E'!L114</f>
        <v>617.66666971466759</v>
      </c>
      <c r="J85" s="3">
        <f t="shared" si="7"/>
        <v>0.84385554156235121</v>
      </c>
      <c r="L85" s="3">
        <f>AVERAGE('6E'!$J84:$J114) + Calibration!$C$11</f>
        <v>396.23474592061172</v>
      </c>
      <c r="M85" s="3">
        <f>'6E'!K114</f>
        <v>566.39700671388437</v>
      </c>
      <c r="N85" s="3">
        <f>'6E'!L114</f>
        <v>618.12182683573928</v>
      </c>
      <c r="O85" s="3">
        <f t="shared" si="8"/>
        <v>0.96369172751259535</v>
      </c>
      <c r="Q85" s="3">
        <f>AVERAGE('7E'!$J228:$J258) + Calibration!$C$11</f>
        <v>402.54972732678272</v>
      </c>
      <c r="R85" s="3">
        <f>'7E'!K258</f>
        <v>754.04912163580559</v>
      </c>
      <c r="S85" s="3">
        <f>'7E'!L258</f>
        <v>609.63891533825347</v>
      </c>
      <c r="T85" s="3">
        <f t="shared" si="9"/>
        <v>1.9906708863772051</v>
      </c>
    </row>
    <row r="86" spans="1:20" x14ac:dyDescent="0.25">
      <c r="A86" s="3">
        <f t="shared" si="10"/>
        <v>9.4166666666666643</v>
      </c>
      <c r="B86" s="3">
        <f>AVERAGE('4E'!$J85:$J115) + Calibration!$C$11</f>
        <v>398.31131238602762</v>
      </c>
      <c r="C86" s="2">
        <f>'4E'!K115</f>
        <v>479.93339592561404</v>
      </c>
      <c r="D86" s="2">
        <f>'4E'!L115</f>
        <v>619.23912886224502</v>
      </c>
      <c r="E86" s="3">
        <f t="shared" si="6"/>
        <v>0.46225600390325305</v>
      </c>
      <c r="G86" s="3">
        <f>AVERAGE('5E'!$J85:$J115) + Calibration!$C$11</f>
        <v>403.41446457490184</v>
      </c>
      <c r="H86" s="3">
        <f>'5E'!K115</f>
        <v>546.65679864613708</v>
      </c>
      <c r="I86" s="3">
        <f>'5E'!L115</f>
        <v>619.23912886224502</v>
      </c>
      <c r="J86" s="3">
        <f t="shared" si="7"/>
        <v>0.81123424036866365</v>
      </c>
      <c r="L86" s="3">
        <f>AVERAGE('6E'!$J85:$J115) + Calibration!$C$11</f>
        <v>396.04236109857891</v>
      </c>
      <c r="M86" s="3">
        <f>'6E'!K115</f>
        <v>568.32286227415932</v>
      </c>
      <c r="N86" s="3">
        <f>'6E'!L115</f>
        <v>625.03232884186025</v>
      </c>
      <c r="O86" s="3">
        <f t="shared" si="8"/>
        <v>0.97568810511005277</v>
      </c>
      <c r="Q86" s="3">
        <f>AVERAGE('7E'!$J229:$J259) + Calibration!$C$11</f>
        <v>402.33552566926164</v>
      </c>
      <c r="R86" s="3">
        <f>'7E'!K259</f>
        <v>689.69289999150442</v>
      </c>
      <c r="S86" s="3">
        <f>'7E'!L259</f>
        <v>607.61129493158649</v>
      </c>
      <c r="T86" s="3">
        <f t="shared" si="9"/>
        <v>1.6274109381428354</v>
      </c>
    </row>
    <row r="87" spans="1:20" x14ac:dyDescent="0.25">
      <c r="A87" s="3">
        <f t="shared" si="10"/>
        <v>9.4999999999999982</v>
      </c>
      <c r="B87" s="3">
        <f>AVERAGE('4E'!$J86:$J116) + Calibration!$C$11</f>
        <v>398.11694500865349</v>
      </c>
      <c r="C87" s="2">
        <f>'4E'!K116</f>
        <v>490.32508216251574</v>
      </c>
      <c r="D87" s="2">
        <f>'4E'!L116</f>
        <v>618.32876496388883</v>
      </c>
      <c r="E87" s="3">
        <f t="shared" si="6"/>
        <v>0.52220873518176081</v>
      </c>
      <c r="G87" s="3">
        <f>AVERAGE('5E'!$J86:$J116) + Calibration!$C$11</f>
        <v>402.67467571531671</v>
      </c>
      <c r="H87" s="3">
        <f>'5E'!K116</f>
        <v>541.48101869639834</v>
      </c>
      <c r="I87" s="3">
        <f>'5E'!L116</f>
        <v>621.01847648175942</v>
      </c>
      <c r="J87" s="3">
        <f t="shared" si="7"/>
        <v>0.78611158451670515</v>
      </c>
      <c r="L87" s="3">
        <f>AVERAGE('6E'!$J86:$J116) + Calibration!$C$11</f>
        <v>395.84005913647258</v>
      </c>
      <c r="M87" s="3">
        <f>'6E'!K116</f>
        <v>588.26366591893543</v>
      </c>
      <c r="N87" s="3">
        <f>'6E'!L116</f>
        <v>624.57717172078844</v>
      </c>
      <c r="O87" s="3">
        <f t="shared" si="8"/>
        <v>1.0897659514507769</v>
      </c>
      <c r="Q87" s="3">
        <f>AVERAGE('7E'!$J230:$J260) + Calibration!$C$11</f>
        <v>402.18677471654024</v>
      </c>
      <c r="R87" s="3">
        <f>'7E'!K260</f>
        <v>688.16823558528699</v>
      </c>
      <c r="S87" s="3">
        <f>'7E'!L260</f>
        <v>608.27334052459514</v>
      </c>
      <c r="T87" s="3">
        <f t="shared" si="9"/>
        <v>1.6196186321007906</v>
      </c>
    </row>
    <row r="88" spans="1:20" x14ac:dyDescent="0.25">
      <c r="A88" s="3">
        <f t="shared" si="10"/>
        <v>9.5833333333333321</v>
      </c>
      <c r="B88" s="3">
        <f>AVERAGE('4E'!$J87:$J117) + Calibration!$C$11</f>
        <v>397.97811119600556</v>
      </c>
      <c r="C88" s="2">
        <f>'4E'!K117</f>
        <v>502.04078105735073</v>
      </c>
      <c r="D88" s="2">
        <f>'4E'!L117</f>
        <v>620.10810844538548</v>
      </c>
      <c r="E88" s="3">
        <f t="shared" si="6"/>
        <v>0.58934533204214079</v>
      </c>
      <c r="G88" s="3">
        <f>AVERAGE('5E'!$J87:$J117) + Calibration!$C$11</f>
        <v>401.94678655114626</v>
      </c>
      <c r="H88" s="3">
        <f>'5E'!K117</f>
        <v>546.01487755316134</v>
      </c>
      <c r="I88" s="3">
        <f>'5E'!L117</f>
        <v>620.35638123253818</v>
      </c>
      <c r="J88" s="3">
        <f t="shared" si="7"/>
        <v>0.81591080683774408</v>
      </c>
      <c r="L88" s="3">
        <f>AVERAGE('6E'!$J87:$J117) + Calibration!$C$11</f>
        <v>395.70122413381546</v>
      </c>
      <c r="M88" s="3">
        <f>'6E'!K117</f>
        <v>589.58768258910129</v>
      </c>
      <c r="N88" s="3">
        <f>'6E'!L117</f>
        <v>621.92884451813347</v>
      </c>
      <c r="O88" s="3">
        <f t="shared" si="8"/>
        <v>1.0980506207370537</v>
      </c>
      <c r="Q88" s="3">
        <f>AVERAGE('7E'!$J231:$J261) + Calibration!$C$11</f>
        <v>401.9408388851225</v>
      </c>
      <c r="R88" s="3">
        <f>'7E'!K261</f>
        <v>670.59466116352303</v>
      </c>
      <c r="S88" s="3">
        <f>'7E'!L261</f>
        <v>609.18370856096908</v>
      </c>
      <c r="T88" s="3">
        <f t="shared" si="9"/>
        <v>1.5214858152881874</v>
      </c>
    </row>
    <row r="89" spans="1:20" x14ac:dyDescent="0.25">
      <c r="A89" s="3">
        <f t="shared" si="10"/>
        <v>9.6666666666666661</v>
      </c>
      <c r="B89" s="3">
        <f>AVERAGE('4E'!$J88:$J118) + Calibration!$C$11</f>
        <v>398.13876323248587</v>
      </c>
      <c r="C89" s="2">
        <f>'4E'!K118</f>
        <v>478.20813594236785</v>
      </c>
      <c r="D89" s="2">
        <f>'4E'!L118</f>
        <v>622.59089011114213</v>
      </c>
      <c r="E89" s="3">
        <f t="shared" si="6"/>
        <v>0.45346242902460676</v>
      </c>
      <c r="G89" s="3">
        <f>AVERAGE('5E'!$J88:$J118) + Calibration!$C$11</f>
        <v>401.05626299348921</v>
      </c>
      <c r="H89" s="3">
        <f>'5E'!K118</f>
        <v>549.70612344633935</v>
      </c>
      <c r="I89" s="3">
        <f>'5E'!L118</f>
        <v>612.99072210534553</v>
      </c>
      <c r="J89" s="3">
        <f t="shared" si="7"/>
        <v>0.84185905938537497</v>
      </c>
      <c r="L89" s="3">
        <f>AVERAGE('6E'!$J88:$J118) + Calibration!$C$11</f>
        <v>395.56239032116753</v>
      </c>
      <c r="M89" s="3">
        <f>'6E'!K118</f>
        <v>599.77876923674171</v>
      </c>
      <c r="N89" s="3">
        <f>'6E'!L118</f>
        <v>618.99080641887974</v>
      </c>
      <c r="O89" s="3">
        <f t="shared" si="8"/>
        <v>1.1565527753689611</v>
      </c>
      <c r="Q89" s="3">
        <f>AVERAGE('7E'!$J232:$J262) + Calibration!$C$11</f>
        <v>401.74845406308975</v>
      </c>
      <c r="R89" s="3">
        <f>'7E'!K262</f>
        <v>713.52554510648747</v>
      </c>
      <c r="S89" s="3">
        <f>'7E'!L262</f>
        <v>612.74239966198024</v>
      </c>
      <c r="T89" s="3">
        <f t="shared" si="9"/>
        <v>1.7657088126695966</v>
      </c>
    </row>
    <row r="90" spans="1:20" x14ac:dyDescent="0.25">
      <c r="A90" s="3">
        <f t="shared" si="10"/>
        <v>9.75</v>
      </c>
      <c r="B90" s="3">
        <f>AVERAGE('4E'!$J89:$J119) + Calibration!$C$11</f>
        <v>398.085212223101</v>
      </c>
      <c r="C90" s="2">
        <f>'4E'!K119</f>
        <v>482.74194665234052</v>
      </c>
      <c r="D90" s="2">
        <f>'4E'!L119</f>
        <v>620.81154249162773</v>
      </c>
      <c r="E90" s="3">
        <f t="shared" si="6"/>
        <v>0.47944235265422747</v>
      </c>
      <c r="G90" s="3">
        <f>AVERAGE('5E'!$J89:$J119) + Calibration!$C$11</f>
        <v>400.7349603088727</v>
      </c>
      <c r="H90" s="3">
        <f>'5E'!K119</f>
        <v>535.82379090552104</v>
      </c>
      <c r="I90" s="3">
        <f>'5E'!L119</f>
        <v>615.22522684593173</v>
      </c>
      <c r="J90" s="3">
        <f t="shared" si="7"/>
        <v>0.76505793892512275</v>
      </c>
      <c r="L90" s="3">
        <f>AVERAGE('6E'!$J89:$J119) + Calibration!$C$11</f>
        <v>395.44537354234274</v>
      </c>
      <c r="M90" s="3">
        <f>'6E'!K119</f>
        <v>580.03861332801716</v>
      </c>
      <c r="N90" s="3">
        <f>'6E'!L119</f>
        <v>619.90117445525379</v>
      </c>
      <c r="O90" s="3">
        <f t="shared" si="8"/>
        <v>1.0454196912223692</v>
      </c>
      <c r="Q90" s="3">
        <f>AVERAGE('7E'!$J233:$J263) + Calibration!$C$11</f>
        <v>401.48070258619305</v>
      </c>
      <c r="R90" s="3">
        <f>'7E'!K263</f>
        <v>678.17779266146567</v>
      </c>
      <c r="S90" s="3">
        <f>'7E'!L263</f>
        <v>618.32876496388883</v>
      </c>
      <c r="T90" s="3">
        <f t="shared" si="9"/>
        <v>1.5670378113763854</v>
      </c>
    </row>
    <row r="91" spans="1:20" x14ac:dyDescent="0.25">
      <c r="A91" s="3">
        <f t="shared" si="10"/>
        <v>9.8333333333333339</v>
      </c>
      <c r="B91" s="3">
        <f>AVERAGE('4E'!$J90:$J120) + Calibration!$C$11</f>
        <v>398.00984556823704</v>
      </c>
      <c r="C91" s="2">
        <f>'4E'!K120</f>
        <v>490.32508216251574</v>
      </c>
      <c r="D91" s="2">
        <f>'4E'!L120</f>
        <v>617.45978538074826</v>
      </c>
      <c r="E91" s="3">
        <f t="shared" si="6"/>
        <v>0.5228152788670023</v>
      </c>
      <c r="G91" s="3">
        <f>AVERAGE('5E'!$J90:$J120) + Calibration!$C$11</f>
        <v>400.30655679549574</v>
      </c>
      <c r="H91" s="3">
        <f>'5E'!K120</f>
        <v>547.3388942233272</v>
      </c>
      <c r="I91" s="3">
        <f>'5E'!L120</f>
        <v>617.66666971466759</v>
      </c>
      <c r="J91" s="3">
        <f t="shared" si="7"/>
        <v>0.83269842910810454</v>
      </c>
      <c r="L91" s="3">
        <f>AVERAGE('6E'!$J90:$J120) + Calibration!$C$11</f>
        <v>395.2748055557982</v>
      </c>
      <c r="M91" s="3">
        <f>'6E'!K120</f>
        <v>570.48949190791018</v>
      </c>
      <c r="N91" s="3">
        <f>'6E'!L120</f>
        <v>623.25298122234574</v>
      </c>
      <c r="O91" s="3">
        <f t="shared" si="8"/>
        <v>0.99230547942343716</v>
      </c>
      <c r="Q91" s="3">
        <f>AVERAGE('7E'!$J234:$J264) + Calibration!$C$11</f>
        <v>401.2863342171446</v>
      </c>
      <c r="R91" s="3">
        <f>'7E'!K264</f>
        <v>679.94318299436873</v>
      </c>
      <c r="S91" s="3">
        <f>'7E'!L264</f>
        <v>620.35638123253818</v>
      </c>
      <c r="T91" s="3">
        <f t="shared" si="9"/>
        <v>1.5781366486872386</v>
      </c>
    </row>
    <row r="92" spans="1:20" x14ac:dyDescent="0.25">
      <c r="A92" s="3">
        <f t="shared" si="10"/>
        <v>9.9166666666666679</v>
      </c>
      <c r="B92" s="3">
        <f>AVERAGE('4E'!$J91:$J121) + Calibration!$C$11</f>
        <v>397.92257782961423</v>
      </c>
      <c r="C92" s="2">
        <f>'4E'!K121</f>
        <v>502.24138064661201</v>
      </c>
      <c r="D92" s="2">
        <f>'4E'!L121</f>
        <v>617.45978538074826</v>
      </c>
      <c r="E92" s="3">
        <f t="shared" si="6"/>
        <v>0.5907959075654976</v>
      </c>
      <c r="G92" s="3">
        <f>AVERAGE('5E'!$J91:$J121) + Calibration!$C$11</f>
        <v>400.05863840873673</v>
      </c>
      <c r="H92" s="3">
        <f>'5E'!K121</f>
        <v>540.3977279529181</v>
      </c>
      <c r="I92" s="3">
        <f>'5E'!L121</f>
        <v>617.66666971466759</v>
      </c>
      <c r="J92" s="3">
        <f t="shared" si="7"/>
        <v>0.79479209438032927</v>
      </c>
      <c r="L92" s="3">
        <f>AVERAGE('6E'!$J91:$J121) + Calibration!$C$11</f>
        <v>395.44537354234279</v>
      </c>
      <c r="M92" s="3">
        <f>'6E'!K121</f>
        <v>589.58768258910129</v>
      </c>
      <c r="N92" s="3">
        <f>'6E'!L121</f>
        <v>624.37023773065653</v>
      </c>
      <c r="O92" s="3">
        <f t="shared" si="8"/>
        <v>1.0994995971277763</v>
      </c>
      <c r="Q92" s="3">
        <f>AVERAGE('7E'!$J235:$J265) + Calibration!$C$11</f>
        <v>401.3597185150021</v>
      </c>
      <c r="R92" s="3">
        <f>'7E'!K265</f>
        <v>679.94318299436873</v>
      </c>
      <c r="S92" s="3">
        <f>'7E'!L265</f>
        <v>617.21146293738298</v>
      </c>
      <c r="T92" s="3">
        <f t="shared" si="9"/>
        <v>1.5777210463060471</v>
      </c>
    </row>
    <row r="93" spans="1:20" x14ac:dyDescent="0.25">
      <c r="B93" s="3">
        <f>AVERAGE(B2:B92)</f>
        <v>398.52359619826376</v>
      </c>
      <c r="D93" s="3">
        <f>AVERAGE(D2:D92)</f>
        <v>619.44049308052604</v>
      </c>
      <c r="G93" s="3">
        <f>AVERAGE(G2:G92)</f>
        <v>400.46112747062142</v>
      </c>
      <c r="I93" s="3">
        <f>AVERAGE(I2:I92)</f>
        <v>619.03266844525217</v>
      </c>
      <c r="L93" s="3">
        <f>AVERAGE(L2:L92)</f>
        <v>403.04095851123623</v>
      </c>
      <c r="N93" s="3">
        <f>AVERAGE(N2:N92)</f>
        <v>619.25428205324522</v>
      </c>
      <c r="Q93" s="3">
        <f>AVERAGE(Q2:Q92)</f>
        <v>398.92901512672711</v>
      </c>
      <c r="S93" s="3">
        <f>AVERAGE(S2:S92)</f>
        <v>602.1854138651471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28" sqref="H2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-49.543527205717396</v>
      </c>
      <c r="D11" s="2">
        <f>AVERAGE(E11:E14)</f>
        <v>449.5435272057174</v>
      </c>
      <c r="E11" s="2">
        <f>AVERAGE('7E'!N2)</f>
        <v>447.78410620768335</v>
      </c>
    </row>
    <row r="12" spans="1:5" x14ac:dyDescent="0.25">
      <c r="E12" s="2">
        <f>'6E'!N2</f>
        <v>451.53704127658625</v>
      </c>
    </row>
    <row r="13" spans="1:5" x14ac:dyDescent="0.25">
      <c r="E13" s="2">
        <f>'5E'!N2</f>
        <v>449.76733035757678</v>
      </c>
    </row>
    <row r="14" spans="1:5" x14ac:dyDescent="0.25">
      <c r="E14" s="2">
        <f>'4E'!N2</f>
        <v>449.08563098102309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2015-04-24T03:42:56Z</dcterms:modified>
</cp:coreProperties>
</file>